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U\Desktop\LUCRĂRI BUGET\0.BUGET 2026\0. HCL 14 04.05.2026\"/>
    </mc:Choice>
  </mc:AlternateContent>
  <xr:revisionPtr revIDLastSave="0" documentId="13_ncr:1_{6380B500-B1B0-4815-9ACD-274DA7815B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 5 BI HCL 9 - 20.03.25 F 1105" sheetId="6" r:id="rId1"/>
  </sheets>
  <externalReferences>
    <externalReference r:id="rId2"/>
  </externalReferences>
  <definedNames>
    <definedName name="_xlnm.Print_Titles" localSheetId="0">'A 5 BI HCL 9 - 20.03.25 F 1105'!$4:$6</definedName>
    <definedName name="_xlnm.Print_Area" localSheetId="0">'A 5 BI HCL 9 - 20.03.25 F 1105'!$A$1:$L$152</definedName>
  </definedNames>
  <calcPr calcId="191029"/>
</workbook>
</file>

<file path=xl/calcChain.xml><?xml version="1.0" encoding="utf-8"?>
<calcChain xmlns="http://schemas.openxmlformats.org/spreadsheetml/2006/main">
  <c r="D125" i="6" l="1"/>
  <c r="D129" i="6" l="1"/>
  <c r="D126" i="6" s="1"/>
  <c r="D127" i="6"/>
  <c r="D134" i="6"/>
  <c r="J130" i="6"/>
  <c r="D130" i="6"/>
  <c r="L126" i="6"/>
  <c r="K126" i="6"/>
  <c r="J126" i="6"/>
  <c r="I126" i="6"/>
  <c r="H126" i="6"/>
  <c r="G126" i="6"/>
  <c r="F126" i="6"/>
  <c r="E126" i="6"/>
  <c r="L130" i="6"/>
  <c r="K130" i="6"/>
  <c r="I130" i="6"/>
  <c r="H130" i="6"/>
  <c r="G130" i="6"/>
  <c r="F130" i="6"/>
  <c r="E130" i="6"/>
  <c r="D107" i="6"/>
  <c r="D102" i="6"/>
  <c r="D148" i="6"/>
  <c r="I74" i="6"/>
  <c r="H74" i="6"/>
  <c r="G74" i="6"/>
  <c r="F74" i="6"/>
  <c r="E74" i="6"/>
  <c r="D79" i="6" l="1"/>
  <c r="F25" i="6"/>
  <c r="G25" i="6"/>
  <c r="H25" i="6"/>
  <c r="I25" i="6"/>
  <c r="J25" i="6"/>
  <c r="K25" i="6"/>
  <c r="L25" i="6"/>
  <c r="D25" i="6" l="1"/>
  <c r="D106" i="6"/>
  <c r="D88" i="6"/>
  <c r="D73" i="6"/>
  <c r="D72" i="6"/>
  <c r="D71" i="6"/>
  <c r="D70" i="6"/>
  <c r="L68" i="6"/>
  <c r="K68" i="6"/>
  <c r="J68" i="6"/>
  <c r="I68" i="6"/>
  <c r="H68" i="6"/>
  <c r="G68" i="6"/>
  <c r="F68" i="6"/>
  <c r="E68" i="6"/>
  <c r="L24" i="6"/>
  <c r="K24" i="6"/>
  <c r="J24" i="6"/>
  <c r="I24" i="6"/>
  <c r="H24" i="6"/>
  <c r="G24" i="6"/>
  <c r="F24" i="6"/>
  <c r="E24" i="6"/>
  <c r="D105" i="6" l="1"/>
  <c r="D104" i="6"/>
  <c r="D103" i="6"/>
  <c r="D101" i="6"/>
  <c r="D100" i="6"/>
  <c r="D99" i="6"/>
  <c r="D98" i="6"/>
  <c r="D97" i="6"/>
  <c r="D96" i="6"/>
  <c r="D95" i="6"/>
  <c r="D94" i="6"/>
  <c r="D93" i="6"/>
  <c r="D92" i="6"/>
  <c r="D91" i="6"/>
  <c r="D87" i="6"/>
  <c r="D62" i="6" l="1"/>
  <c r="H45" i="6"/>
  <c r="L45" i="6"/>
  <c r="K45" i="6"/>
  <c r="J45" i="6"/>
  <c r="I45" i="6"/>
  <c r="G45" i="6"/>
  <c r="F45" i="6"/>
  <c r="E45" i="6"/>
  <c r="D46" i="6"/>
  <c r="D123" i="6"/>
  <c r="D47" i="6"/>
  <c r="L17" i="6"/>
  <c r="K17" i="6"/>
  <c r="J17" i="6"/>
  <c r="I17" i="6"/>
  <c r="H17" i="6"/>
  <c r="G17" i="6"/>
  <c r="F17" i="6"/>
  <c r="L74" i="6"/>
  <c r="K74" i="6"/>
  <c r="J74" i="6"/>
  <c r="D138" i="6"/>
  <c r="D141" i="6"/>
  <c r="D136" i="6"/>
  <c r="F31" i="6"/>
  <c r="I149" i="6" l="1"/>
  <c r="I133" i="6"/>
  <c r="I121" i="6"/>
  <c r="I112" i="6"/>
  <c r="I90" i="6"/>
  <c r="I85" i="6"/>
  <c r="D122" i="6"/>
  <c r="L85" i="6"/>
  <c r="K85" i="6"/>
  <c r="J85" i="6"/>
  <c r="H85" i="6"/>
  <c r="G85" i="6"/>
  <c r="F85" i="6"/>
  <c r="E85" i="6"/>
  <c r="D147" i="6"/>
  <c r="D145" i="6"/>
  <c r="D132" i="6"/>
  <c r="D128" i="6"/>
  <c r="L108" i="6"/>
  <c r="K108" i="6"/>
  <c r="J108" i="6"/>
  <c r="I108" i="6"/>
  <c r="H108" i="6"/>
  <c r="G108" i="6"/>
  <c r="F108" i="6"/>
  <c r="E108" i="6"/>
  <c r="D111" i="6"/>
  <c r="D110" i="6"/>
  <c r="D109" i="6"/>
  <c r="D76" i="6"/>
  <c r="D40" i="6"/>
  <c r="I38" i="6"/>
  <c r="I49" i="6"/>
  <c r="D50" i="6"/>
  <c r="D29" i="6"/>
  <c r="D108" i="6" l="1"/>
  <c r="D12" i="6"/>
  <c r="D11" i="6"/>
  <c r="F90" i="6" l="1"/>
  <c r="D30" i="6" l="1"/>
  <c r="D151" i="6"/>
  <c r="D150" i="6"/>
  <c r="L149" i="6"/>
  <c r="K149" i="6"/>
  <c r="J149" i="6"/>
  <c r="H149" i="6"/>
  <c r="G149" i="6"/>
  <c r="F149" i="6"/>
  <c r="E149" i="6"/>
  <c r="D146" i="6"/>
  <c r="D144" i="6"/>
  <c r="D143" i="6"/>
  <c r="D142" i="6"/>
  <c r="D140" i="6"/>
  <c r="D139" i="6"/>
  <c r="D137" i="6"/>
  <c r="D135" i="6"/>
  <c r="L133" i="6"/>
  <c r="K133" i="6"/>
  <c r="J133" i="6"/>
  <c r="H133" i="6"/>
  <c r="G133" i="6"/>
  <c r="F133" i="6"/>
  <c r="E133" i="6"/>
  <c r="D124" i="6"/>
  <c r="D121" i="6" s="1"/>
  <c r="L121" i="6"/>
  <c r="K121" i="6"/>
  <c r="J121" i="6"/>
  <c r="H121" i="6"/>
  <c r="G121" i="6"/>
  <c r="F121" i="6"/>
  <c r="E121" i="6"/>
  <c r="D120" i="6"/>
  <c r="D119" i="6"/>
  <c r="L118" i="6"/>
  <c r="K118" i="6"/>
  <c r="J118" i="6"/>
  <c r="I118" i="6"/>
  <c r="H118" i="6"/>
  <c r="G118" i="6"/>
  <c r="F118" i="6"/>
  <c r="E118" i="6"/>
  <c r="D117" i="6"/>
  <c r="D116" i="6"/>
  <c r="D115" i="6"/>
  <c r="D114" i="6"/>
  <c r="D113" i="6"/>
  <c r="L112" i="6"/>
  <c r="K112" i="6"/>
  <c r="J112" i="6"/>
  <c r="H112" i="6"/>
  <c r="G112" i="6"/>
  <c r="F112" i="6"/>
  <c r="E112" i="6"/>
  <c r="L90" i="6"/>
  <c r="K90" i="6"/>
  <c r="J90" i="6"/>
  <c r="H90" i="6"/>
  <c r="G90" i="6"/>
  <c r="E90" i="6"/>
  <c r="D89" i="6"/>
  <c r="D86" i="6"/>
  <c r="D83" i="6"/>
  <c r="D82" i="6"/>
  <c r="L81" i="6"/>
  <c r="K81" i="6"/>
  <c r="J81" i="6"/>
  <c r="I81" i="6"/>
  <c r="H81" i="6"/>
  <c r="G81" i="6"/>
  <c r="F81" i="6"/>
  <c r="E81" i="6"/>
  <c r="D80" i="6"/>
  <c r="D78" i="6"/>
  <c r="L77" i="6"/>
  <c r="L67" i="6" s="1"/>
  <c r="K77" i="6"/>
  <c r="K67" i="6" s="1"/>
  <c r="J77" i="6"/>
  <c r="J67" i="6" s="1"/>
  <c r="I77" i="6"/>
  <c r="I67" i="6" s="1"/>
  <c r="H77" i="6"/>
  <c r="H67" i="6" s="1"/>
  <c r="G77" i="6"/>
  <c r="G67" i="6" s="1"/>
  <c r="F77" i="6"/>
  <c r="F67" i="6" s="1"/>
  <c r="E77" i="6"/>
  <c r="E67" i="6" s="1"/>
  <c r="D75" i="6"/>
  <c r="D74" i="6" s="1"/>
  <c r="D69" i="6"/>
  <c r="D68" i="6" s="1"/>
  <c r="D66" i="6"/>
  <c r="D65" i="6" s="1"/>
  <c r="L65" i="6"/>
  <c r="K65" i="6"/>
  <c r="J65" i="6"/>
  <c r="I65" i="6"/>
  <c r="H65" i="6"/>
  <c r="G65" i="6"/>
  <c r="F65" i="6"/>
  <c r="E65" i="6"/>
  <c r="D64" i="6"/>
  <c r="D63" i="6"/>
  <c r="D61" i="6"/>
  <c r="I60" i="6"/>
  <c r="E60" i="6"/>
  <c r="D58" i="6"/>
  <c r="D57" i="6" s="1"/>
  <c r="L57" i="6"/>
  <c r="K57" i="6"/>
  <c r="J57" i="6"/>
  <c r="I57" i="6"/>
  <c r="H57" i="6"/>
  <c r="G57" i="6"/>
  <c r="F57" i="6"/>
  <c r="E57" i="6"/>
  <c r="D56" i="6"/>
  <c r="D55" i="6"/>
  <c r="L54" i="6"/>
  <c r="K54" i="6"/>
  <c r="J54" i="6"/>
  <c r="I54" i="6"/>
  <c r="H54" i="6"/>
  <c r="G54" i="6"/>
  <c r="F54" i="6"/>
  <c r="E54" i="6"/>
  <c r="D52" i="6"/>
  <c r="D51" i="6"/>
  <c r="L49" i="6"/>
  <c r="K49" i="6"/>
  <c r="J49" i="6"/>
  <c r="H49" i="6"/>
  <c r="G49" i="6"/>
  <c r="F49" i="6"/>
  <c r="E49" i="6"/>
  <c r="D48" i="6"/>
  <c r="D45" i="6" s="1"/>
  <c r="D44" i="6"/>
  <c r="D43" i="6" s="1"/>
  <c r="L43" i="6"/>
  <c r="K43" i="6"/>
  <c r="J43" i="6"/>
  <c r="I43" i="6"/>
  <c r="H43" i="6"/>
  <c r="G43" i="6"/>
  <c r="F43" i="6"/>
  <c r="E43" i="6"/>
  <c r="D42" i="6"/>
  <c r="D41" i="6"/>
  <c r="D39" i="6"/>
  <c r="L38" i="6"/>
  <c r="K38" i="6"/>
  <c r="J38" i="6"/>
  <c r="H38" i="6"/>
  <c r="G38" i="6"/>
  <c r="F38" i="6"/>
  <c r="E38" i="6"/>
  <c r="D36" i="6"/>
  <c r="D35" i="6"/>
  <c r="L34" i="6"/>
  <c r="K34" i="6"/>
  <c r="J34" i="6"/>
  <c r="I34" i="6"/>
  <c r="H34" i="6"/>
  <c r="G34" i="6"/>
  <c r="F34" i="6"/>
  <c r="E34" i="6"/>
  <c r="D33" i="6"/>
  <c r="D32" i="6"/>
  <c r="L31" i="6"/>
  <c r="K31" i="6"/>
  <c r="J31" i="6"/>
  <c r="I31" i="6"/>
  <c r="I23" i="6" s="1"/>
  <c r="H31" i="6"/>
  <c r="G31" i="6"/>
  <c r="F23" i="6"/>
  <c r="E31" i="6"/>
  <c r="E23" i="6" s="1"/>
  <c r="D28" i="6"/>
  <c r="D27" i="6"/>
  <c r="D26" i="6"/>
  <c r="D22" i="6"/>
  <c r="D21" i="6" s="1"/>
  <c r="L21" i="6"/>
  <c r="K21" i="6"/>
  <c r="J21" i="6"/>
  <c r="I21" i="6"/>
  <c r="H21" i="6"/>
  <c r="G21" i="6"/>
  <c r="F21" i="6"/>
  <c r="E21" i="6"/>
  <c r="D19" i="6"/>
  <c r="D18" i="6"/>
  <c r="E17" i="6"/>
  <c r="D15" i="6"/>
  <c r="D14" i="6" s="1"/>
  <c r="L14" i="6"/>
  <c r="K14" i="6"/>
  <c r="J14" i="6"/>
  <c r="I14" i="6"/>
  <c r="H14" i="6"/>
  <c r="G14" i="6"/>
  <c r="F14" i="6"/>
  <c r="E14" i="6"/>
  <c r="D13" i="6"/>
  <c r="D10" i="6"/>
  <c r="D9" i="6"/>
  <c r="L8" i="6"/>
  <c r="K8" i="6"/>
  <c r="J8" i="6"/>
  <c r="I8" i="6"/>
  <c r="H8" i="6"/>
  <c r="G8" i="6"/>
  <c r="F8" i="6"/>
  <c r="E8" i="6"/>
  <c r="D24" i="6" l="1"/>
  <c r="D34" i="6"/>
  <c r="E59" i="6"/>
  <c r="I59" i="6"/>
  <c r="J59" i="6"/>
  <c r="D17" i="6"/>
  <c r="D16" i="6" s="1"/>
  <c r="I37" i="6"/>
  <c r="K59" i="6"/>
  <c r="F59" i="6"/>
  <c r="H53" i="6"/>
  <c r="K16" i="6"/>
  <c r="H16" i="6"/>
  <c r="I16" i="6"/>
  <c r="D149" i="6"/>
  <c r="L16" i="6"/>
  <c r="I53" i="6"/>
  <c r="G16" i="6"/>
  <c r="F53" i="6"/>
  <c r="J53" i="6"/>
  <c r="G53" i="6"/>
  <c r="K53" i="6"/>
  <c r="L53" i="6"/>
  <c r="E53" i="6"/>
  <c r="E16" i="6"/>
  <c r="D31" i="6"/>
  <c r="F37" i="6"/>
  <c r="D85" i="6"/>
  <c r="D54" i="6"/>
  <c r="D53" i="6" s="1"/>
  <c r="D118" i="6"/>
  <c r="J16" i="6"/>
  <c r="D112" i="6"/>
  <c r="D133" i="6"/>
  <c r="J23" i="6"/>
  <c r="D90" i="6"/>
  <c r="F16" i="6"/>
  <c r="K37" i="6"/>
  <c r="G23" i="6"/>
  <c r="K23" i="6"/>
  <c r="H37" i="6"/>
  <c r="L37" i="6"/>
  <c r="H23" i="6"/>
  <c r="L23" i="6"/>
  <c r="J37" i="6"/>
  <c r="D49" i="6"/>
  <c r="D38" i="6"/>
  <c r="E37" i="6"/>
  <c r="G37" i="6"/>
  <c r="D8" i="6"/>
  <c r="D60" i="6"/>
  <c r="D59" i="6" s="1"/>
  <c r="D77" i="6"/>
  <c r="D67" i="6" s="1"/>
  <c r="D81" i="6"/>
  <c r="D37" i="6" l="1"/>
  <c r="I7" i="6"/>
  <c r="F7" i="6"/>
  <c r="E7" i="6"/>
  <c r="D23" i="6"/>
  <c r="J7" i="6"/>
  <c r="K7" i="6"/>
  <c r="L7" i="6"/>
  <c r="D7" i="6" l="1"/>
  <c r="G60" i="6" l="1"/>
  <c r="G59" i="6" s="1"/>
  <c r="G7" i="6" s="1"/>
  <c r="F60" i="6"/>
  <c r="L59" i="6"/>
  <c r="L60" i="6"/>
  <c r="J60" i="6"/>
  <c r="K60" i="6"/>
  <c r="H60" i="6"/>
  <c r="H59" i="6" s="1"/>
  <c r="H7" i="6" s="1"/>
  <c r="D84" i="6"/>
  <c r="D152" i="6" s="1"/>
  <c r="L84" i="6"/>
  <c r="L152" i="6" s="1"/>
  <c r="J84" i="6"/>
  <c r="J152" i="6" s="1"/>
  <c r="I84" i="6"/>
  <c r="I152" i="6" s="1"/>
  <c r="F125" i="6"/>
  <c r="H84" i="6"/>
  <c r="E84" i="6"/>
  <c r="E152" i="6" s="1"/>
  <c r="J125" i="6"/>
  <c r="H125" i="6"/>
  <c r="K125" i="6"/>
  <c r="G84" i="6"/>
  <c r="G125" i="6"/>
  <c r="K84" i="6"/>
  <c r="K152" i="6" s="1"/>
  <c r="I125" i="6"/>
  <c r="L125" i="6"/>
  <c r="F84" i="6"/>
  <c r="F152" i="6" s="1"/>
  <c r="E125" i="6"/>
  <c r="G152" i="6" l="1"/>
  <c r="H152" i="6"/>
</calcChain>
</file>

<file path=xl/sharedStrings.xml><?xml version="1.0" encoding="utf-8"?>
<sst xmlns="http://schemas.openxmlformats.org/spreadsheetml/2006/main" count="400" uniqueCount="117">
  <si>
    <t>B U G E T U L</t>
  </si>
  <si>
    <t>D E N U M I R E A     I N D I C A T O R I L O R</t>
  </si>
  <si>
    <t>Cod indicator</t>
  </si>
  <si>
    <t>PREVEDERI ANUALE</t>
  </si>
  <si>
    <t>PREVEDERI TRIMESTRIALE</t>
  </si>
  <si>
    <t xml:space="preserve">TOTAL </t>
  </si>
  <si>
    <t>din care credite bugetare destinate stingerii plăţilor restante</t>
  </si>
  <si>
    <t>Trim I</t>
  </si>
  <si>
    <t>Trim II</t>
  </si>
  <si>
    <t>Trim III</t>
  </si>
  <si>
    <t>Trim IV</t>
  </si>
  <si>
    <t>TITLUL I  CHELTUIELI DE PERSONAL   (cod 10.01+10.02+10.03)</t>
  </si>
  <si>
    <t>10</t>
  </si>
  <si>
    <t>51020103</t>
  </si>
  <si>
    <t>610205</t>
  </si>
  <si>
    <t>68020502</t>
  </si>
  <si>
    <t>TOTAL</t>
  </si>
  <si>
    <t>TITLUL II  BUNURI SI SERVICII  (cod 20.01 la 20.06+20.09 la 20.16+20.18 la 20.25+20.27+20.30)</t>
  </si>
  <si>
    <t>20</t>
  </si>
  <si>
    <t>67020307</t>
  </si>
  <si>
    <t>700206</t>
  </si>
  <si>
    <t>74020501</t>
  </si>
  <si>
    <t>84020301</t>
  </si>
  <si>
    <t>68021501</t>
  </si>
  <si>
    <t>57</t>
  </si>
  <si>
    <t>TITLUL IX  ASISTENTA SOCIALA  (cod 57.02)</t>
  </si>
  <si>
    <t>CHELTUIELI DE CAPITAL  (cod 71+72+75)</t>
  </si>
  <si>
    <t>71</t>
  </si>
  <si>
    <t>81.04</t>
  </si>
  <si>
    <t>67020501</t>
  </si>
  <si>
    <t>65020401</t>
  </si>
  <si>
    <t>650250</t>
  </si>
  <si>
    <t>740206</t>
  </si>
  <si>
    <t>550230</t>
  </si>
  <si>
    <t>TITLUL XI ALTE CHELTUIELI (cod 59.01 + 59.02 + 59.08 +59.11 +59.12 +59.15 +59.17 +59.20+59.22 +59.25 +59.30+59.35)</t>
  </si>
  <si>
    <t>TITLUL X  Proiecte cu finanțare din fonduri externe nerambursabile aferente cadrului financiar 2014-2020 (cod  58.01 la 58.05+58.11+58.12+58.15+58.16+58.30)</t>
  </si>
  <si>
    <t>COMUNA ŞIEUŢ</t>
  </si>
  <si>
    <t>Tranzacţii privind datoria publică şi împrumuturi</t>
  </si>
  <si>
    <t>TITLUL I CHELTUIELI DE PERSONAL  (cod 10.01+10.02+10.03)</t>
  </si>
  <si>
    <t>66025050</t>
  </si>
  <si>
    <t>700207</t>
  </si>
  <si>
    <t>700250</t>
  </si>
  <si>
    <t>74020502</t>
  </si>
  <si>
    <t>570202</t>
  </si>
  <si>
    <t>570203</t>
  </si>
  <si>
    <t>570201</t>
  </si>
  <si>
    <t>5901</t>
  </si>
  <si>
    <t>RAMBURSĂRI DE CREDITE  (cod 8104)</t>
  </si>
  <si>
    <t>RAMBURSĂRI DE CREDITE   (cod 8104)</t>
  </si>
  <si>
    <t>00</t>
  </si>
  <si>
    <t>540250</t>
  </si>
  <si>
    <t>Estimări</t>
  </si>
  <si>
    <t>610250</t>
  </si>
  <si>
    <t>670250</t>
  </si>
  <si>
    <t>5912</t>
  </si>
  <si>
    <t>TOTAL CHELTUIELI FUNCŢIONARE + DEZVOLTARE</t>
  </si>
  <si>
    <t>AUTORITĂŢI EXECUTIVE</t>
  </si>
  <si>
    <t xml:space="preserve">Tranzacţii privind datoria publică şi împrumuturi </t>
  </si>
  <si>
    <t>30</t>
  </si>
  <si>
    <t>SERVICIUL SITUAŢII DE URGENŢĂ</t>
  </si>
  <si>
    <t>Ordine publică (P.S.I.)</t>
  </si>
  <si>
    <t>Alte cheltuieli în domeniul ordinii publice și siguranței naționale</t>
  </si>
  <si>
    <t>ÎNVĂŢĂMÂNT</t>
  </si>
  <si>
    <t>Învățământ secundar inferior</t>
  </si>
  <si>
    <t>Alte cheltuieli în domeniul învatamântului</t>
  </si>
  <si>
    <t>Alte instituţii şi acţiuni sanitare</t>
  </si>
  <si>
    <t>CULTURĂ, RELIGIE,…</t>
  </si>
  <si>
    <t>CHELTUIELI PENTRU ASISTENŢĂ SOCIALĂ</t>
  </si>
  <si>
    <t>680200</t>
  </si>
  <si>
    <t>ASISTENŢĂ SOCIALĂ ÎN CAZ DE INVALIDITATE</t>
  </si>
  <si>
    <t>AJUTOARE SOCIALE</t>
  </si>
  <si>
    <t>SERVICII ŞI DEZVOLTARE PUBLICĂ</t>
  </si>
  <si>
    <t>ALTE SERVICII ÎN DOMENIUL LOCUINŢELOR, DEZV.COM.</t>
  </si>
  <si>
    <t>700250SD</t>
  </si>
  <si>
    <t>700200SF</t>
  </si>
  <si>
    <t>58</t>
  </si>
  <si>
    <t>PROTECŢIA MEDIULUI</t>
  </si>
  <si>
    <t>SALUBRITATE</t>
  </si>
  <si>
    <t>CANALIZAREA ŞI TRATAREA APELOR REZIDUALE</t>
  </si>
  <si>
    <t>DRUMURI ŞI PODURI</t>
  </si>
  <si>
    <t>740206SD</t>
  </si>
  <si>
    <t>CĂMINE CULTURALE</t>
  </si>
  <si>
    <t>ALTE CHELTUIELI PENTRU CULTURĂ, RECREERE ȘI RELIGIE</t>
  </si>
  <si>
    <t>TOTAL CHELTUIELI DIN CARE PE TITLURI:</t>
  </si>
  <si>
    <t>710101</t>
  </si>
  <si>
    <t>51</t>
  </si>
  <si>
    <t>TITLUL V TRANSFERURI ÎNTRE UNITĂȚI ALE ADMINISTRAȚIEI PUBLICE (5102)</t>
  </si>
  <si>
    <t>CONSOLIDAREA ȘI RESTAURAREA MONUMENTELOR ISTORICE</t>
  </si>
  <si>
    <t>SPORT</t>
  </si>
  <si>
    <t>COLECTAREA, TRATAREA ȘI DISTRUGEREA DEȘEURILOR</t>
  </si>
  <si>
    <t>74020502SF</t>
  </si>
  <si>
    <t>67020312</t>
  </si>
  <si>
    <t>TITLUL X  Proiecte cu finanț.fond.externe neramb.afer.cadrului financiar 2014-2020 (cod  58.01 la 58.05+58.11+58.12+58.15+58.16+58.30)</t>
  </si>
  <si>
    <t>DIFERENȚE REZULTATE DIN VERIFICARE</t>
  </si>
  <si>
    <t>74020501SD</t>
  </si>
  <si>
    <t>550142</t>
  </si>
  <si>
    <t>60</t>
  </si>
  <si>
    <t>61</t>
  </si>
  <si>
    <t>TITLUL XII Proiecte cu finațare din sumele reprezentând asistență financiară nerambursabilă aferentă PNRR (cod 6001 la 6003)</t>
  </si>
  <si>
    <r>
      <t xml:space="preserve">TITLUL XIII </t>
    </r>
    <r>
      <rPr>
        <b/>
        <sz val="12"/>
        <color rgb="FFCC3300"/>
        <rFont val="Calibri"/>
        <family val="2"/>
      </rPr>
      <t>„</t>
    </r>
    <r>
      <rPr>
        <b/>
        <i/>
        <sz val="12"/>
        <color rgb="FFCC3300"/>
        <rFont val="Arial Narrow"/>
        <family val="2"/>
        <charset val="238"/>
      </rPr>
      <t>Proiecte cu finațare din sumele aferente componentei de împrumut a PNRR (cod 6101 la 6103</t>
    </r>
  </si>
  <si>
    <t>TITLUL VII Transferuri din bugetul local către asociațiile de dezvoltare intercomunitară</t>
  </si>
  <si>
    <t>74020502SD</t>
  </si>
  <si>
    <t>TITLUL VII  TRANSFERURI INTERNE  (cod 55.01.42)</t>
  </si>
  <si>
    <t>74020501SF</t>
  </si>
  <si>
    <t>5501</t>
  </si>
  <si>
    <t>TITLUL XIII „Proiecte cu finațare din sumele aferente componentei de împrumut a PNRR (cod 6101 la 6103</t>
  </si>
  <si>
    <t>5911</t>
  </si>
  <si>
    <t>5900</t>
  </si>
  <si>
    <t>TOTAL CHELTUIELI DE CAPITAL  (TITLURI XII +XIII+XIV)</t>
  </si>
  <si>
    <t>TITLUL XIV CHELTUIELI DE CAPITAL  (cod 71+72+75)</t>
  </si>
  <si>
    <t>60+61+71</t>
  </si>
  <si>
    <t>500200SD</t>
  </si>
  <si>
    <t>80.03</t>
  </si>
  <si>
    <t>TITLUL XVI ÎMPRUMUTURI (80.03 + 80.30)</t>
  </si>
  <si>
    <r>
      <t xml:space="preserve">PE TITLURI DE CHELTUIELI, ARTICOLE ŞI ALINEATE, PE ANUL </t>
    </r>
    <r>
      <rPr>
        <b/>
        <i/>
        <sz val="14"/>
        <color rgb="FFFF0000"/>
        <rFont val="Arial Narrow"/>
        <family val="2"/>
      </rPr>
      <t>2026</t>
    </r>
    <r>
      <rPr>
        <b/>
        <i/>
        <sz val="14"/>
        <rFont val="Arial Narrow"/>
        <family val="2"/>
        <charset val="238"/>
      </rPr>
      <t xml:space="preserve"> ŞI ESTIMĂRI PE ANII </t>
    </r>
    <r>
      <rPr>
        <b/>
        <i/>
        <sz val="14"/>
        <color rgb="FFFF00FF"/>
        <rFont val="Arial Narrow"/>
        <family val="2"/>
      </rPr>
      <t xml:space="preserve">2027 - 2029 </t>
    </r>
  </si>
  <si>
    <t>BUGET 2026</t>
  </si>
  <si>
    <t>ANEXA 5 HCL _/__.__.2026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</si>
</sst>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R_O_N_-;\-* #,##0.00\ _R_O_N_-;_-* &quot;-&quot;??\ _R_O_N_-;_-@_-"/>
  </numFmts>
  <fonts count="6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0"/>
      <name val="Arial"/>
      <family val="2"/>
    </font>
    <font>
      <b/>
      <i/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4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i/>
      <sz val="11"/>
      <name val="Arial"/>
      <family val="2"/>
      <charset val="238"/>
    </font>
    <font>
      <b/>
      <i/>
      <sz val="11"/>
      <color rgb="FFFF0000"/>
      <name val="Arial Narrow"/>
      <family val="2"/>
      <charset val="238"/>
    </font>
    <font>
      <b/>
      <i/>
      <sz val="12"/>
      <color rgb="FFFF0000"/>
      <name val="Arial Narrow"/>
      <family val="2"/>
      <charset val="238"/>
    </font>
    <font>
      <b/>
      <i/>
      <sz val="11"/>
      <color rgb="FF660033"/>
      <name val="Arial Narrow"/>
      <family val="2"/>
      <charset val="238"/>
    </font>
    <font>
      <b/>
      <i/>
      <sz val="12"/>
      <color rgb="FF660033"/>
      <name val="Arial Narrow"/>
      <family val="2"/>
      <charset val="238"/>
    </font>
    <font>
      <i/>
      <sz val="12"/>
      <name val="Arial Narrow"/>
      <family val="2"/>
    </font>
    <font>
      <b/>
      <i/>
      <sz val="11"/>
      <color rgb="FF6600FF"/>
      <name val="Arial Narrow"/>
      <family val="2"/>
    </font>
    <font>
      <b/>
      <i/>
      <sz val="12"/>
      <color rgb="FF6600FF"/>
      <name val="Arial Narrow"/>
      <family val="2"/>
    </font>
    <font>
      <b/>
      <i/>
      <sz val="12"/>
      <color rgb="FF6600FF"/>
      <name val="Arial Narrow"/>
      <family val="2"/>
      <charset val="238"/>
    </font>
    <font>
      <sz val="7"/>
      <name val="Arial Narrow"/>
      <family val="2"/>
      <charset val="238"/>
    </font>
    <font>
      <b/>
      <i/>
      <sz val="11"/>
      <name val="Arial Narrow"/>
      <family val="2"/>
    </font>
    <font>
      <b/>
      <i/>
      <sz val="12"/>
      <name val="Arial Narrow"/>
      <family val="2"/>
    </font>
    <font>
      <i/>
      <sz val="11"/>
      <name val="Arial Narrow"/>
      <family val="2"/>
    </font>
    <font>
      <b/>
      <i/>
      <sz val="12"/>
      <color rgb="FFFF00FF"/>
      <name val="Arial Narrow"/>
      <family val="2"/>
      <charset val="238"/>
    </font>
    <font>
      <b/>
      <i/>
      <sz val="14"/>
      <color rgb="FFFF00FF"/>
      <name val="Arial Narrow"/>
      <family val="2"/>
      <charset val="238"/>
    </font>
    <font>
      <i/>
      <sz val="11"/>
      <name val="Arial"/>
      <family val="2"/>
    </font>
    <font>
      <i/>
      <sz val="11"/>
      <color rgb="FF6600FF"/>
      <name val="Arial"/>
      <family val="2"/>
    </font>
    <font>
      <b/>
      <sz val="10"/>
      <color rgb="FFCC3300"/>
      <name val="Arial Narrow"/>
      <family val="2"/>
    </font>
    <font>
      <b/>
      <sz val="11"/>
      <color rgb="FFCC3300"/>
      <name val="Arial Narrow"/>
      <family val="2"/>
      <charset val="238"/>
    </font>
    <font>
      <b/>
      <i/>
      <sz val="11"/>
      <color rgb="FFFF00FF"/>
      <name val="Arial Narrow"/>
      <family val="2"/>
    </font>
    <font>
      <i/>
      <sz val="12"/>
      <color rgb="FFFF00FF"/>
      <name val="Arial Narrow"/>
      <family val="2"/>
    </font>
    <font>
      <i/>
      <sz val="12"/>
      <color rgb="FFFF0000"/>
      <name val="Arial Narrow"/>
      <family val="2"/>
    </font>
    <font>
      <b/>
      <i/>
      <sz val="12"/>
      <color rgb="FFCC3300"/>
      <name val="Arial Narrow"/>
      <family val="2"/>
      <charset val="238"/>
    </font>
    <font>
      <b/>
      <sz val="12"/>
      <color rgb="FFCC3300"/>
      <name val="Calibri"/>
      <family val="2"/>
    </font>
    <font>
      <b/>
      <i/>
      <sz val="11"/>
      <color rgb="FFCC3300"/>
      <name val="Arial Narrow"/>
      <family val="2"/>
      <charset val="238"/>
    </font>
    <font>
      <i/>
      <sz val="12"/>
      <color rgb="FFFF00FF"/>
      <name val="Arial Narrow"/>
      <family val="2"/>
      <charset val="238"/>
    </font>
    <font>
      <i/>
      <sz val="12"/>
      <color rgb="FFCC3300"/>
      <name val="Arial Narrow"/>
      <family val="2"/>
    </font>
    <font>
      <b/>
      <i/>
      <sz val="12"/>
      <color rgb="FF990033"/>
      <name val="Arial Narrow"/>
      <family val="2"/>
    </font>
    <font>
      <b/>
      <i/>
      <sz val="11"/>
      <color rgb="FF990033"/>
      <name val="Arial Narrow"/>
      <family val="2"/>
      <charset val="238"/>
    </font>
    <font>
      <b/>
      <i/>
      <sz val="12"/>
      <color rgb="FF990033"/>
      <name val="Arial Narrow"/>
      <family val="2"/>
      <charset val="238"/>
    </font>
    <font>
      <b/>
      <i/>
      <sz val="11"/>
      <color rgb="FF990033"/>
      <name val="Arial Narrow"/>
      <family val="2"/>
    </font>
    <font>
      <sz val="8"/>
      <name val="Calibri"/>
      <family val="2"/>
      <charset val="238"/>
      <scheme val="minor"/>
    </font>
    <font>
      <b/>
      <i/>
      <sz val="12"/>
      <color rgb="FFA50021"/>
      <name val="Arial Narrow"/>
      <family val="2"/>
    </font>
    <font>
      <i/>
      <sz val="12"/>
      <color rgb="FFA50021"/>
      <name val="Arial Narrow"/>
      <family val="2"/>
    </font>
    <font>
      <b/>
      <i/>
      <sz val="12"/>
      <color rgb="FF9900CC"/>
      <name val="Arial Narrow"/>
      <family val="2"/>
      <charset val="238"/>
    </font>
    <font>
      <b/>
      <i/>
      <sz val="12"/>
      <color rgb="FFA50021"/>
      <name val="Arial Narrow"/>
      <family val="2"/>
      <charset val="238"/>
    </font>
    <font>
      <b/>
      <i/>
      <sz val="11"/>
      <color rgb="FF0000FF"/>
      <name val="Arial Narrow"/>
      <family val="2"/>
      <charset val="238"/>
    </font>
    <font>
      <b/>
      <i/>
      <sz val="14"/>
      <color rgb="FFFF0000"/>
      <name val="Arial Narrow"/>
      <family val="2"/>
    </font>
    <font>
      <b/>
      <i/>
      <sz val="14"/>
      <color rgb="FFFF00FF"/>
      <name val="Arial Narrow"/>
      <family val="2"/>
    </font>
    <font>
      <b/>
      <sz val="11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2"/>
      <color rgb="FF0000FF"/>
      <name val="Arial Narrow"/>
      <family val="2"/>
    </font>
    <font>
      <i/>
      <sz val="12"/>
      <color rgb="FF0000FF"/>
      <name val="Arial Narrow"/>
      <family val="2"/>
    </font>
    <font>
      <b/>
      <i/>
      <sz val="11"/>
      <color rgb="FF0000FF"/>
      <name val="Arial Narrow"/>
      <family val="2"/>
    </font>
    <font>
      <i/>
      <sz val="11"/>
      <color rgb="FF0000FF"/>
      <name val="Arial Narrow"/>
      <family val="2"/>
    </font>
    <font>
      <b/>
      <i/>
      <sz val="12"/>
      <color rgb="FF0000FF"/>
      <name val="Arial Narrow"/>
      <family val="2"/>
      <charset val="238"/>
    </font>
    <font>
      <b/>
      <i/>
      <sz val="10"/>
      <color rgb="FF0000FF"/>
      <name val="Arial"/>
      <family val="2"/>
      <charset val="238"/>
    </font>
    <font>
      <i/>
      <sz val="12"/>
      <color rgb="FF0000FF"/>
      <name val="Arial Narrow"/>
      <family val="2"/>
      <charset val="238"/>
    </font>
    <font>
      <sz val="11"/>
      <color rgb="FF0000FF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99"/>
        <bgColor indexed="64"/>
      </patternFill>
    </fill>
  </fills>
  <borders count="14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thick">
        <color indexed="64"/>
      </left>
      <right style="medium">
        <color indexed="64"/>
      </right>
      <top/>
      <bottom style="hair">
        <color indexed="8"/>
      </bottom>
      <diagonal/>
    </border>
    <border>
      <left/>
      <right style="thick">
        <color indexed="64"/>
      </right>
      <top/>
      <bottom style="hair">
        <color indexed="8"/>
      </bottom>
      <diagonal/>
    </border>
    <border>
      <left style="thick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thick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8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8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8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8"/>
      </bottom>
      <diagonal/>
    </border>
    <border>
      <left/>
      <right style="thick">
        <color indexed="64"/>
      </right>
      <top style="thick">
        <color indexed="64"/>
      </top>
      <bottom style="hair">
        <color indexed="8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ck">
        <color indexed="64"/>
      </right>
      <top style="hair">
        <color indexed="8"/>
      </top>
      <bottom style="thick">
        <color indexed="64"/>
      </bottom>
      <diagonal/>
    </border>
    <border>
      <left style="thick">
        <color indexed="64"/>
      </left>
      <right/>
      <top/>
      <bottom style="hair">
        <color indexed="8"/>
      </bottom>
      <diagonal/>
    </border>
    <border>
      <left style="medium">
        <color indexed="64"/>
      </left>
      <right style="thick">
        <color indexed="64"/>
      </right>
      <top/>
      <bottom style="hair">
        <color indexed="8"/>
      </bottom>
      <diagonal/>
    </border>
    <border>
      <left style="thick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8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rgb="FFFF0000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rgb="FFFF0000"/>
      </bottom>
      <diagonal/>
    </border>
    <border>
      <left style="thick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 style="medium">
        <color indexed="64"/>
      </right>
      <top/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/>
      <bottom style="thick">
        <color rgb="FFFF0000"/>
      </bottom>
      <diagonal/>
    </border>
    <border>
      <left/>
      <right style="thick">
        <color indexed="64"/>
      </right>
      <top/>
      <bottom style="thick">
        <color rgb="FFFF0000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/>
      <diagonal/>
    </border>
    <border>
      <left style="thick">
        <color indexed="64"/>
      </left>
      <right style="medium">
        <color indexed="64"/>
      </right>
      <top style="thick">
        <color rgb="FFFF0000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 style="thick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ck">
        <color indexed="64"/>
      </right>
      <top style="hair">
        <color indexed="8"/>
      </top>
      <bottom/>
      <diagonal/>
    </border>
    <border>
      <left/>
      <right style="thick">
        <color indexed="64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8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64"/>
      </bottom>
      <diagonal/>
    </border>
    <border>
      <left style="thick">
        <color rgb="FFFF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rgb="FFFF0000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 style="thick">
        <color indexed="64"/>
      </right>
      <top/>
      <bottom style="hair">
        <color indexed="8"/>
      </bottom>
      <diagonal/>
    </border>
    <border>
      <left/>
      <right style="thick">
        <color rgb="FFFF0000"/>
      </right>
      <top/>
      <bottom style="hair">
        <color indexed="8"/>
      </bottom>
      <diagonal/>
    </border>
    <border>
      <left style="thick">
        <color rgb="FFFF0000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/>
      <right style="thick">
        <color rgb="FFFF0000"/>
      </right>
      <top style="hair">
        <color indexed="8"/>
      </top>
      <bottom style="hair">
        <color indexed="8"/>
      </bottom>
      <diagonal/>
    </border>
    <border>
      <left style="thick">
        <color rgb="FFFF0000"/>
      </left>
      <right style="thick">
        <color indexed="64"/>
      </right>
      <top style="hair">
        <color indexed="8"/>
      </top>
      <bottom style="thick">
        <color indexed="64"/>
      </bottom>
      <diagonal/>
    </border>
    <border>
      <left/>
      <right style="thick">
        <color rgb="FFFF0000"/>
      </right>
      <top/>
      <bottom style="thick">
        <color indexed="64"/>
      </bottom>
      <diagonal/>
    </border>
    <border>
      <left style="thick">
        <color rgb="FFFF0000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ck">
        <color rgb="FFFF0000"/>
      </right>
      <top style="thick">
        <color indexed="64"/>
      </top>
      <bottom style="hair">
        <color indexed="8"/>
      </bottom>
      <diagonal/>
    </border>
    <border>
      <left style="thick">
        <color rgb="FFFF0000"/>
      </left>
      <right style="hair">
        <color indexed="8"/>
      </right>
      <top style="hair">
        <color indexed="8"/>
      </top>
      <bottom/>
      <diagonal/>
    </border>
    <border>
      <left style="thick">
        <color rgb="FFFF0000"/>
      </left>
      <right/>
      <top style="thick">
        <color indexed="64"/>
      </top>
      <bottom style="thick">
        <color indexed="64"/>
      </bottom>
      <diagonal/>
    </border>
    <border>
      <left/>
      <right style="thick">
        <color rgb="FFFF0000"/>
      </right>
      <top style="hair">
        <color indexed="8"/>
      </top>
      <bottom style="thick">
        <color indexed="64"/>
      </bottom>
      <diagonal/>
    </border>
    <border>
      <left style="medium">
        <color indexed="64"/>
      </left>
      <right style="thick">
        <color rgb="FFFF0000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ck">
        <color rgb="FFFF0000"/>
      </right>
      <top style="thick">
        <color indexed="64"/>
      </top>
      <bottom style="hair">
        <color indexed="64"/>
      </bottom>
      <diagonal/>
    </border>
    <border>
      <left style="thick">
        <color rgb="FFFF0000"/>
      </left>
      <right/>
      <top style="hair">
        <color indexed="8"/>
      </top>
      <bottom style="thick">
        <color indexed="64"/>
      </bottom>
      <diagonal/>
    </border>
    <border>
      <left style="thick">
        <color rgb="FFFF0000"/>
      </left>
      <right/>
      <top/>
      <bottom style="thick">
        <color indexed="64"/>
      </bottom>
      <diagonal/>
    </border>
    <border>
      <left style="thick">
        <color rgb="FFFF0000"/>
      </left>
      <right style="thick">
        <color indexed="64"/>
      </right>
      <top/>
      <bottom/>
      <diagonal/>
    </border>
    <border>
      <left/>
      <right style="thick">
        <color rgb="FFFF0000"/>
      </right>
      <top style="hair">
        <color indexed="8"/>
      </top>
      <bottom/>
      <diagonal/>
    </border>
    <border>
      <left style="thick">
        <color rgb="FFFF0000"/>
      </left>
      <right/>
      <top/>
      <bottom/>
      <diagonal/>
    </border>
    <border>
      <left style="medium">
        <color indexed="64"/>
      </left>
      <right style="thick">
        <color rgb="FFFF0000"/>
      </right>
      <top/>
      <bottom/>
      <diagonal/>
    </border>
    <border>
      <left style="thick">
        <color rgb="FFFF0000"/>
      </left>
      <right/>
      <top style="thick">
        <color indexed="64"/>
      </top>
      <bottom style="hair">
        <color indexed="8"/>
      </bottom>
      <diagonal/>
    </border>
    <border>
      <left style="thick">
        <color rgb="FFFF0000"/>
      </left>
      <right/>
      <top style="hair">
        <color indexed="8"/>
      </top>
      <bottom style="thick">
        <color rgb="FFFF0000"/>
      </bottom>
      <diagonal/>
    </border>
    <border>
      <left style="thick">
        <color indexed="64"/>
      </left>
      <right/>
      <top style="hair">
        <color indexed="8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 style="thick">
        <color rgb="FFFF0000"/>
      </bottom>
      <diagonal/>
    </border>
    <border>
      <left/>
      <right style="thick">
        <color indexed="64"/>
      </right>
      <top style="hair">
        <color indexed="8"/>
      </top>
      <bottom style="thick">
        <color rgb="FFFF0000"/>
      </bottom>
      <diagonal/>
    </border>
    <border>
      <left style="thick">
        <color indexed="64"/>
      </left>
      <right style="medium">
        <color indexed="64"/>
      </right>
      <top style="hair">
        <color indexed="8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thick">
        <color rgb="FFFF0000"/>
      </bottom>
      <diagonal/>
    </border>
    <border>
      <left/>
      <right style="thick">
        <color rgb="FFFF0000"/>
      </right>
      <top style="hair">
        <color indexed="8"/>
      </top>
      <bottom style="thick">
        <color rgb="FFFF0000"/>
      </bottom>
      <diagonal/>
    </border>
    <border>
      <left style="thick">
        <color rgb="FFFF0000"/>
      </left>
      <right style="thick">
        <color indexed="64"/>
      </right>
      <top/>
      <bottom style="thick">
        <color indexed="64"/>
      </bottom>
      <diagonal/>
    </border>
    <border>
      <left style="thick">
        <color rgb="FFFF0000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/>
      <top style="hair">
        <color indexed="64"/>
      </top>
      <bottom style="hair">
        <color indexed="8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</cellStyleXfs>
  <cellXfs count="507">
    <xf numFmtId="0" fontId="0" fillId="0" borderId="0" xfId="0"/>
    <xf numFmtId="0" fontId="8" fillId="0" borderId="0" xfId="0" applyFont="1"/>
    <xf numFmtId="49" fontId="12" fillId="0" borderId="31" xfId="6" applyNumberFormat="1" applyFont="1" applyBorder="1" applyAlignment="1">
      <alignment vertical="center" wrapText="1"/>
    </xf>
    <xf numFmtId="49" fontId="12" fillId="0" borderId="32" xfId="6" applyNumberFormat="1" applyFont="1" applyBorder="1" applyAlignment="1">
      <alignment vertical="center" wrapText="1"/>
    </xf>
    <xf numFmtId="49" fontId="5" fillId="0" borderId="32" xfId="6" applyNumberFormat="1" applyFont="1" applyBorder="1" applyAlignment="1">
      <alignment vertical="center" wrapText="1"/>
    </xf>
    <xf numFmtId="49" fontId="5" fillId="0" borderId="33" xfId="6" applyNumberFormat="1" applyFont="1" applyBorder="1" applyAlignment="1">
      <alignment vertical="center" wrapText="1"/>
    </xf>
    <xf numFmtId="49" fontId="12" fillId="0" borderId="39" xfId="6" applyNumberFormat="1" applyFont="1" applyBorder="1" applyAlignment="1">
      <alignment vertical="center" wrapText="1"/>
    </xf>
    <xf numFmtId="0" fontId="5" fillId="0" borderId="12" xfId="6" applyFont="1" applyBorder="1" applyAlignment="1">
      <alignment horizontal="left" vertical="center" wrapText="1"/>
    </xf>
    <xf numFmtId="49" fontId="5" fillId="0" borderId="39" xfId="6" applyNumberFormat="1" applyFont="1" applyBorder="1" applyAlignment="1">
      <alignment vertical="center" wrapText="1"/>
    </xf>
    <xf numFmtId="49" fontId="5" fillId="0" borderId="31" xfId="6" applyNumberFormat="1" applyFont="1" applyBorder="1" applyAlignment="1">
      <alignment vertical="center" wrapText="1"/>
    </xf>
    <xf numFmtId="49" fontId="8" fillId="0" borderId="0" xfId="0" applyNumberFormat="1" applyFont="1"/>
    <xf numFmtId="49" fontId="12" fillId="0" borderId="37" xfId="6" applyNumberFormat="1" applyFont="1" applyBorder="1" applyAlignment="1">
      <alignment vertical="center" wrapText="1"/>
    </xf>
    <xf numFmtId="0" fontId="16" fillId="0" borderId="25" xfId="4" applyFont="1" applyBorder="1" applyAlignment="1">
      <alignment horizontal="left" vertical="center"/>
    </xf>
    <xf numFmtId="0" fontId="16" fillId="3" borderId="25" xfId="4" applyFont="1" applyFill="1" applyBorder="1" applyAlignment="1">
      <alignment horizontal="left" vertical="center"/>
    </xf>
    <xf numFmtId="0" fontId="16" fillId="3" borderId="38" xfId="4" applyFont="1" applyFill="1" applyBorder="1" applyAlignment="1">
      <alignment horizontal="left" vertical="center"/>
    </xf>
    <xf numFmtId="0" fontId="16" fillId="3" borderId="22" xfId="4" applyFont="1" applyFill="1" applyBorder="1" applyAlignment="1">
      <alignment horizontal="left" vertical="center"/>
    </xf>
    <xf numFmtId="1" fontId="10" fillId="0" borderId="5" xfId="5" applyNumberFormat="1" applyFont="1" applyBorder="1" applyAlignment="1">
      <alignment horizontal="center" vertical="center" wrapText="1"/>
    </xf>
    <xf numFmtId="1" fontId="10" fillId="0" borderId="4" xfId="5" applyNumberFormat="1" applyFont="1" applyBorder="1" applyAlignment="1">
      <alignment horizontal="center" vertical="center" wrapText="1"/>
    </xf>
    <xf numFmtId="1" fontId="10" fillId="0" borderId="29" xfId="5" applyNumberFormat="1" applyFont="1" applyBorder="1" applyAlignment="1">
      <alignment horizontal="center" vertical="center" wrapText="1"/>
    </xf>
    <xf numFmtId="0" fontId="5" fillId="0" borderId="48" xfId="6" applyFont="1" applyBorder="1" applyAlignment="1">
      <alignment horizontal="left" vertical="center" wrapText="1"/>
    </xf>
    <xf numFmtId="0" fontId="16" fillId="0" borderId="22" xfId="4" applyFont="1" applyBorder="1" applyAlignment="1">
      <alignment horizontal="left" vertical="center"/>
    </xf>
    <xf numFmtId="0" fontId="8" fillId="0" borderId="0" xfId="0" applyFont="1" applyAlignment="1">
      <alignment vertical="top"/>
    </xf>
    <xf numFmtId="49" fontId="12" fillId="0" borderId="38" xfId="6" applyNumberFormat="1" applyFont="1" applyBorder="1" applyAlignment="1">
      <alignment vertical="center" wrapText="1"/>
    </xf>
    <xf numFmtId="0" fontId="16" fillId="0" borderId="8" xfId="4" applyFont="1" applyBorder="1" applyAlignment="1">
      <alignment horizontal="left" vertical="center"/>
    </xf>
    <xf numFmtId="0" fontId="13" fillId="0" borderId="25" xfId="0" applyFont="1" applyBorder="1" applyAlignment="1">
      <alignment vertical="center" wrapText="1"/>
    </xf>
    <xf numFmtId="49" fontId="5" fillId="0" borderId="67" xfId="6" applyNumberFormat="1" applyFont="1" applyBorder="1" applyAlignment="1">
      <alignment vertical="center" wrapText="1"/>
    </xf>
    <xf numFmtId="0" fontId="14" fillId="4" borderId="58" xfId="4" applyFont="1" applyFill="1" applyBorder="1" applyAlignment="1">
      <alignment horizontal="left" vertical="center"/>
    </xf>
    <xf numFmtId="49" fontId="12" fillId="0" borderId="21" xfId="6" applyNumberFormat="1" applyFont="1" applyBorder="1" applyAlignment="1">
      <alignment horizontal="left" vertical="center" wrapText="1"/>
    </xf>
    <xf numFmtId="49" fontId="5" fillId="0" borderId="16" xfId="6" applyNumberFormat="1" applyFont="1" applyBorder="1" applyAlignment="1">
      <alignment vertical="center" wrapText="1"/>
    </xf>
    <xf numFmtId="49" fontId="12" fillId="0" borderId="16" xfId="6" applyNumberFormat="1" applyFont="1" applyBorder="1" applyAlignment="1">
      <alignment vertical="center" wrapText="1"/>
    </xf>
    <xf numFmtId="1" fontId="22" fillId="0" borderId="55" xfId="5" applyNumberFormat="1" applyFont="1" applyBorder="1" applyAlignment="1">
      <alignment horizontal="center" vertical="center" wrapText="1"/>
    </xf>
    <xf numFmtId="0" fontId="14" fillId="4" borderId="51" xfId="1" applyFont="1" applyFill="1" applyBorder="1" applyAlignment="1">
      <alignment horizontal="left" vertical="center"/>
    </xf>
    <xf numFmtId="49" fontId="15" fillId="4" borderId="57" xfId="4" applyNumberFormat="1" applyFont="1" applyFill="1" applyBorder="1" applyAlignment="1">
      <alignment horizontal="left" vertical="center"/>
    </xf>
    <xf numFmtId="0" fontId="16" fillId="3" borderId="38" xfId="1" applyFont="1" applyFill="1" applyBorder="1" applyAlignment="1">
      <alignment horizontal="left" vertical="center"/>
    </xf>
    <xf numFmtId="49" fontId="17" fillId="3" borderId="23" xfId="4" applyNumberFormat="1" applyFont="1" applyFill="1" applyBorder="1" applyAlignment="1">
      <alignment horizontal="left" vertical="center"/>
    </xf>
    <xf numFmtId="49" fontId="12" fillId="0" borderId="46" xfId="6" applyNumberFormat="1" applyFont="1" applyBorder="1" applyAlignment="1">
      <alignment horizontal="left" vertical="center"/>
    </xf>
    <xf numFmtId="49" fontId="5" fillId="0" borderId="25" xfId="6" applyNumberFormat="1" applyFont="1" applyBorder="1" applyAlignment="1">
      <alignment vertical="center"/>
    </xf>
    <xf numFmtId="49" fontId="5" fillId="0" borderId="22" xfId="3" applyNumberFormat="1" applyFont="1" applyBorder="1" applyAlignment="1">
      <alignment vertical="center"/>
    </xf>
    <xf numFmtId="49" fontId="5" fillId="0" borderId="30" xfId="3" applyNumberFormat="1" applyFont="1" applyBorder="1" applyAlignment="1">
      <alignment vertical="center"/>
    </xf>
    <xf numFmtId="0" fontId="12" fillId="0" borderId="38" xfId="0" applyFont="1" applyBorder="1" applyAlignment="1">
      <alignment horizontal="left" vertical="center"/>
    </xf>
    <xf numFmtId="0" fontId="16" fillId="3" borderId="36" xfId="1" applyFont="1" applyFill="1" applyBorder="1" applyAlignment="1">
      <alignment horizontal="left" vertical="center"/>
    </xf>
    <xf numFmtId="0" fontId="16" fillId="0" borderId="22" xfId="1" applyFont="1" applyBorder="1" applyAlignment="1">
      <alignment horizontal="left" vertical="center"/>
    </xf>
    <xf numFmtId="49" fontId="17" fillId="0" borderId="25" xfId="4" applyNumberFormat="1" applyFont="1" applyBorder="1" applyAlignment="1">
      <alignment horizontal="left" vertical="center"/>
    </xf>
    <xf numFmtId="49" fontId="5" fillId="0" borderId="46" xfId="6" applyNumberFormat="1" applyFont="1" applyBorder="1" applyAlignment="1">
      <alignment horizontal="left" vertical="center"/>
    </xf>
    <xf numFmtId="0" fontId="16" fillId="3" borderId="22" xfId="1" applyFont="1" applyFill="1" applyBorder="1" applyAlignment="1">
      <alignment horizontal="left" vertical="center"/>
    </xf>
    <xf numFmtId="49" fontId="17" fillId="3" borderId="25" xfId="4" applyNumberFormat="1" applyFont="1" applyFill="1" applyBorder="1" applyAlignment="1">
      <alignment horizontal="left" vertical="center"/>
    </xf>
    <xf numFmtId="0" fontId="16" fillId="0" borderId="25" xfId="1" applyFont="1" applyBorder="1" applyAlignment="1">
      <alignment horizontal="left" vertical="center"/>
    </xf>
    <xf numFmtId="0" fontId="16" fillId="3" borderId="79" xfId="1" applyFont="1" applyFill="1" applyBorder="1" applyAlignment="1">
      <alignment horizontal="left" vertical="center"/>
    </xf>
    <xf numFmtId="49" fontId="12" fillId="0" borderId="16" xfId="6" applyNumberFormat="1" applyFont="1" applyBorder="1" applyAlignment="1">
      <alignment horizontal="left" vertical="center"/>
    </xf>
    <xf numFmtId="49" fontId="5" fillId="0" borderId="21" xfId="3" applyNumberFormat="1" applyFont="1" applyBorder="1" applyAlignment="1">
      <alignment vertical="center"/>
    </xf>
    <xf numFmtId="49" fontId="5" fillId="0" borderId="26" xfId="3" applyNumberFormat="1" applyFont="1" applyBorder="1" applyAlignment="1">
      <alignment vertical="center"/>
    </xf>
    <xf numFmtId="4" fontId="5" fillId="0" borderId="26" xfId="3" applyNumberFormat="1" applyFont="1" applyBorder="1" applyAlignment="1">
      <alignment vertical="center"/>
    </xf>
    <xf numFmtId="49" fontId="5" fillId="0" borderId="21" xfId="6" applyNumberFormat="1" applyFont="1" applyBorder="1" applyAlignment="1">
      <alignment horizontal="left" vertical="center"/>
    </xf>
    <xf numFmtId="49" fontId="12" fillId="0" borderId="24" xfId="6" applyNumberFormat="1" applyFont="1" applyBorder="1" applyAlignment="1">
      <alignment horizontal="left" vertical="center"/>
    </xf>
    <xf numFmtId="49" fontId="5" fillId="0" borderId="24" xfId="6" applyNumberFormat="1" applyFont="1" applyBorder="1" applyAlignment="1">
      <alignment horizontal="left" vertical="center"/>
    </xf>
    <xf numFmtId="49" fontId="5" fillId="0" borderId="24" xfId="3" applyNumberFormat="1" applyFont="1" applyBorder="1" applyAlignment="1">
      <alignment vertical="center"/>
    </xf>
    <xf numFmtId="49" fontId="12" fillId="0" borderId="22" xfId="6" applyNumberFormat="1" applyFont="1" applyBorder="1" applyAlignment="1">
      <alignment vertical="center" wrapText="1"/>
    </xf>
    <xf numFmtId="49" fontId="12" fillId="0" borderId="25" xfId="6" applyNumberFormat="1" applyFont="1" applyBorder="1" applyAlignment="1">
      <alignment vertical="center" wrapText="1"/>
    </xf>
    <xf numFmtId="49" fontId="5" fillId="0" borderId="37" xfId="6" applyNumberFormat="1" applyFont="1" applyBorder="1" applyAlignment="1">
      <alignment vertical="center" wrapText="1"/>
    </xf>
    <xf numFmtId="49" fontId="5" fillId="0" borderId="22" xfId="6" applyNumberFormat="1" applyFont="1" applyBorder="1" applyAlignment="1">
      <alignment vertical="center" wrapText="1"/>
    </xf>
    <xf numFmtId="49" fontId="12" fillId="0" borderId="25" xfId="6" applyNumberFormat="1" applyFont="1" applyBorder="1" applyAlignment="1">
      <alignment horizontal="left" vertical="center"/>
    </xf>
    <xf numFmtId="49" fontId="35" fillId="0" borderId="25" xfId="6" applyNumberFormat="1" applyFont="1" applyBorder="1" applyAlignment="1">
      <alignment vertical="center"/>
    </xf>
    <xf numFmtId="49" fontId="35" fillId="0" borderId="22" xfId="3" applyNumberFormat="1" applyFont="1" applyBorder="1" applyAlignment="1">
      <alignment vertical="center"/>
    </xf>
    <xf numFmtId="49" fontId="35" fillId="0" borderId="30" xfId="3" applyNumberFormat="1" applyFont="1" applyBorder="1" applyAlignment="1">
      <alignment vertical="center"/>
    </xf>
    <xf numFmtId="49" fontId="35" fillId="0" borderId="37" xfId="6" applyNumberFormat="1" applyFont="1" applyBorder="1" applyAlignment="1">
      <alignment vertical="center" wrapText="1"/>
    </xf>
    <xf numFmtId="49" fontId="37" fillId="0" borderId="31" xfId="6" applyNumberFormat="1" applyFont="1" applyBorder="1" applyAlignment="1">
      <alignment vertical="center" wrapText="1"/>
    </xf>
    <xf numFmtId="4" fontId="17" fillId="3" borderId="28" xfId="4" applyNumberFormat="1" applyFont="1" applyFill="1" applyBorder="1" applyAlignment="1">
      <alignment horizontal="right" vertical="center"/>
    </xf>
    <xf numFmtId="4" fontId="17" fillId="3" borderId="29" xfId="4" applyNumberFormat="1" applyFont="1" applyFill="1" applyBorder="1" applyAlignment="1">
      <alignment horizontal="right" vertical="center"/>
    </xf>
    <xf numFmtId="4" fontId="17" fillId="3" borderId="68" xfId="4" applyNumberFormat="1" applyFont="1" applyFill="1" applyBorder="1" applyAlignment="1">
      <alignment horizontal="right" vertical="center"/>
    </xf>
    <xf numFmtId="4" fontId="17" fillId="3" borderId="69" xfId="4" applyNumberFormat="1" applyFont="1" applyFill="1" applyBorder="1" applyAlignment="1">
      <alignment horizontal="right" vertical="center"/>
    </xf>
    <xf numFmtId="4" fontId="17" fillId="3" borderId="71" xfId="4" applyNumberFormat="1" applyFont="1" applyFill="1" applyBorder="1" applyAlignment="1">
      <alignment horizontal="right" vertical="center"/>
    </xf>
    <xf numFmtId="4" fontId="17" fillId="3" borderId="27" xfId="4" applyNumberFormat="1" applyFont="1" applyFill="1" applyBorder="1" applyAlignment="1">
      <alignment horizontal="right" vertical="center"/>
    </xf>
    <xf numFmtId="4" fontId="6" fillId="0" borderId="10" xfId="3" applyNumberFormat="1" applyFont="1" applyBorder="1" applyAlignment="1">
      <alignment vertical="center"/>
    </xf>
    <xf numFmtId="4" fontId="6" fillId="0" borderId="47" xfId="3" applyNumberFormat="1" applyFont="1" applyBorder="1" applyAlignment="1">
      <alignment vertical="center"/>
    </xf>
    <xf numFmtId="4" fontId="6" fillId="0" borderId="9" xfId="3" applyNumberFormat="1" applyFont="1" applyBorder="1" applyAlignment="1">
      <alignment vertical="center"/>
    </xf>
    <xf numFmtId="4" fontId="6" fillId="0" borderId="11" xfId="3" applyNumberFormat="1" applyFont="1" applyBorder="1" applyAlignment="1">
      <alignment vertical="center"/>
    </xf>
    <xf numFmtId="4" fontId="6" fillId="0" borderId="14" xfId="3" applyNumberFormat="1" applyFon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4" fontId="6" fillId="0" borderId="15" xfId="3" applyNumberFormat="1" applyFont="1" applyBorder="1" applyAlignment="1">
      <alignment vertical="center"/>
    </xf>
    <xf numFmtId="4" fontId="18" fillId="0" borderId="7" xfId="3" applyNumberFormat="1" applyFont="1" applyBorder="1" applyAlignment="1">
      <alignment vertical="center"/>
    </xf>
    <xf numFmtId="4" fontId="18" fillId="0" borderId="6" xfId="3" applyNumberFormat="1" applyFont="1" applyBorder="1" applyAlignment="1">
      <alignment vertical="center"/>
    </xf>
    <xf numFmtId="4" fontId="18" fillId="0" borderId="7" xfId="1" applyNumberFormat="1" applyFont="1" applyBorder="1" applyAlignment="1">
      <alignment vertical="center"/>
    </xf>
    <xf numFmtId="4" fontId="18" fillId="0" borderId="8" xfId="1" applyNumberFormat="1" applyFont="1" applyBorder="1" applyAlignment="1">
      <alignment vertical="center"/>
    </xf>
    <xf numFmtId="4" fontId="17" fillId="3" borderId="52" xfId="4" applyNumberFormat="1" applyFont="1" applyFill="1" applyBorder="1" applyAlignment="1">
      <alignment horizontal="right" vertical="center"/>
    </xf>
    <xf numFmtId="4" fontId="17" fillId="3" borderId="8" xfId="4" applyNumberFormat="1" applyFont="1" applyFill="1" applyBorder="1" applyAlignment="1">
      <alignment horizontal="right" vertical="center"/>
    </xf>
    <xf numFmtId="4" fontId="17" fillId="0" borderId="7" xfId="4" applyNumberFormat="1" applyFont="1" applyBorder="1" applyAlignment="1">
      <alignment horizontal="right" vertical="center"/>
    </xf>
    <xf numFmtId="4" fontId="17" fillId="0" borderId="29" xfId="4" applyNumberFormat="1" applyFont="1" applyBorder="1" applyAlignment="1">
      <alignment horizontal="right" vertical="center"/>
    </xf>
    <xf numFmtId="4" fontId="17" fillId="0" borderId="6" xfId="4" applyNumberFormat="1" applyFont="1" applyBorder="1" applyAlignment="1">
      <alignment horizontal="right" vertical="center"/>
    </xf>
    <xf numFmtId="4" fontId="17" fillId="0" borderId="8" xfId="4" applyNumberFormat="1" applyFont="1" applyBorder="1" applyAlignment="1">
      <alignment horizontal="right" vertical="center"/>
    </xf>
    <xf numFmtId="4" fontId="18" fillId="0" borderId="13" xfId="3" applyNumberFormat="1" applyFont="1" applyBorder="1" applyAlignment="1">
      <alignment vertical="center"/>
    </xf>
    <xf numFmtId="4" fontId="18" fillId="0" borderId="47" xfId="3" applyNumberFormat="1" applyFont="1" applyBorder="1" applyAlignment="1">
      <alignment vertical="center"/>
    </xf>
    <xf numFmtId="4" fontId="18" fillId="0" borderId="14" xfId="3" applyNumberFormat="1" applyFont="1" applyBorder="1" applyAlignment="1">
      <alignment vertical="center"/>
    </xf>
    <xf numFmtId="4" fontId="6" fillId="0" borderId="44" xfId="3" applyNumberFormat="1" applyFont="1" applyBorder="1" applyAlignment="1">
      <alignment vertical="center"/>
    </xf>
    <xf numFmtId="4" fontId="6" fillId="0" borderId="18" xfId="3" applyNumberFormat="1" applyFont="1" applyBorder="1" applyAlignment="1">
      <alignment vertical="center"/>
    </xf>
    <xf numFmtId="4" fontId="17" fillId="0" borderId="22" xfId="4" applyNumberFormat="1" applyFont="1" applyBorder="1" applyAlignment="1">
      <alignment horizontal="right" vertical="center"/>
    </xf>
    <xf numFmtId="4" fontId="17" fillId="0" borderId="70" xfId="4" applyNumberFormat="1" applyFont="1" applyBorder="1" applyAlignment="1">
      <alignment horizontal="right" vertical="center"/>
    </xf>
    <xf numFmtId="4" fontId="11" fillId="0" borderId="10" xfId="3" applyNumberFormat="1" applyFont="1" applyBorder="1" applyAlignment="1">
      <alignment horizontal="right" vertical="center"/>
    </xf>
    <xf numFmtId="4" fontId="11" fillId="0" borderId="47" xfId="3" applyNumberFormat="1" applyFont="1" applyBorder="1" applyAlignment="1">
      <alignment horizontal="right" vertical="center"/>
    </xf>
    <xf numFmtId="4" fontId="11" fillId="0" borderId="72" xfId="3" applyNumberFormat="1" applyFont="1" applyBorder="1" applyAlignment="1">
      <alignment horizontal="right" vertical="center"/>
    </xf>
    <xf numFmtId="4" fontId="11" fillId="0" borderId="83" xfId="3" applyNumberFormat="1" applyFont="1" applyBorder="1" applyAlignment="1">
      <alignment horizontal="right" vertical="center"/>
    </xf>
    <xf numFmtId="4" fontId="11" fillId="0" borderId="6" xfId="3" applyNumberFormat="1" applyFont="1" applyBorder="1" applyAlignment="1">
      <alignment horizontal="right" vertical="center"/>
    </xf>
    <xf numFmtId="4" fontId="11" fillId="0" borderId="9" xfId="3" applyNumberFormat="1" applyFont="1" applyBorder="1" applyAlignment="1">
      <alignment horizontal="right" vertical="center"/>
    </xf>
    <xf numFmtId="4" fontId="11" fillId="0" borderId="11" xfId="3" applyNumberFormat="1" applyFont="1" applyBorder="1" applyAlignment="1">
      <alignment horizontal="right" vertical="center"/>
    </xf>
    <xf numFmtId="4" fontId="17" fillId="3" borderId="7" xfId="4" applyNumberFormat="1" applyFont="1" applyFill="1" applyBorder="1" applyAlignment="1">
      <alignment horizontal="right" vertical="center"/>
    </xf>
    <xf numFmtId="4" fontId="17" fillId="3" borderId="6" xfId="4" applyNumberFormat="1" applyFont="1" applyFill="1" applyBorder="1" applyAlignment="1">
      <alignment horizontal="right" vertical="center"/>
    </xf>
    <xf numFmtId="4" fontId="18" fillId="0" borderId="10" xfId="3" applyNumberFormat="1" applyFont="1" applyBorder="1" applyAlignment="1">
      <alignment vertical="center"/>
    </xf>
    <xf numFmtId="4" fontId="18" fillId="0" borderId="9" xfId="3" applyNumberFormat="1" applyFont="1" applyBorder="1" applyAlignment="1">
      <alignment vertical="center"/>
    </xf>
    <xf numFmtId="4" fontId="6" fillId="0" borderId="88" xfId="3" applyNumberFormat="1" applyFont="1" applyBorder="1" applyAlignment="1">
      <alignment vertical="center"/>
    </xf>
    <xf numFmtId="4" fontId="18" fillId="0" borderId="86" xfId="3" applyNumberFormat="1" applyFont="1" applyBorder="1" applyAlignment="1">
      <alignment vertical="center"/>
    </xf>
    <xf numFmtId="4" fontId="18" fillId="0" borderId="87" xfId="3" applyNumberFormat="1" applyFont="1" applyBorder="1" applyAlignment="1">
      <alignment vertical="center"/>
    </xf>
    <xf numFmtId="4" fontId="18" fillId="0" borderId="89" xfId="3" applyNumberFormat="1" applyFont="1" applyBorder="1" applyAlignment="1">
      <alignment vertical="center"/>
    </xf>
    <xf numFmtId="4" fontId="6" fillId="0" borderId="52" xfId="3" applyNumberFormat="1" applyFont="1" applyBorder="1" applyAlignment="1">
      <alignment vertical="center"/>
    </xf>
    <xf numFmtId="4" fontId="18" fillId="0" borderId="8" xfId="3" applyNumberFormat="1" applyFont="1" applyBorder="1" applyAlignment="1">
      <alignment vertical="center"/>
    </xf>
    <xf numFmtId="4" fontId="6" fillId="0" borderId="17" xfId="3" applyNumberFormat="1" applyFont="1" applyBorder="1" applyAlignment="1">
      <alignment vertical="center"/>
    </xf>
    <xf numFmtId="4" fontId="6" fillId="0" borderId="16" xfId="3" applyNumberFormat="1" applyFont="1" applyBorder="1" applyAlignment="1">
      <alignment vertical="center"/>
    </xf>
    <xf numFmtId="4" fontId="6" fillId="0" borderId="27" xfId="3" applyNumberFormat="1" applyFont="1" applyBorder="1" applyAlignment="1">
      <alignment vertical="center"/>
    </xf>
    <xf numFmtId="4" fontId="6" fillId="0" borderId="78" xfId="3" applyNumberFormat="1" applyFont="1" applyBorder="1" applyAlignment="1">
      <alignment vertical="center"/>
    </xf>
    <xf numFmtId="4" fontId="6" fillId="0" borderId="53" xfId="3" applyNumberFormat="1" applyFont="1" applyBorder="1" applyAlignment="1">
      <alignment vertical="center"/>
    </xf>
    <xf numFmtId="4" fontId="6" fillId="0" borderId="54" xfId="3" applyNumberFormat="1" applyFont="1" applyBorder="1" applyAlignment="1">
      <alignment vertical="center"/>
    </xf>
    <xf numFmtId="4" fontId="6" fillId="0" borderId="35" xfId="3" applyNumberFormat="1" applyFont="1" applyBorder="1" applyAlignment="1">
      <alignment vertical="center"/>
    </xf>
    <xf numFmtId="4" fontId="25" fillId="0" borderId="52" xfId="3" applyNumberFormat="1" applyFont="1" applyBorder="1" applyAlignment="1">
      <alignment horizontal="right" vertical="center"/>
    </xf>
    <xf numFmtId="4" fontId="25" fillId="0" borderId="7" xfId="3" applyNumberFormat="1" applyFont="1" applyBorder="1" applyAlignment="1">
      <alignment horizontal="right" vertical="center"/>
    </xf>
    <xf numFmtId="4" fontId="25" fillId="0" borderId="6" xfId="3" applyNumberFormat="1" applyFont="1" applyBorder="1" applyAlignment="1">
      <alignment horizontal="right" vertical="center"/>
    </xf>
    <xf numFmtId="4" fontId="11" fillId="0" borderId="28" xfId="3" applyNumberFormat="1" applyFont="1" applyBorder="1" applyAlignment="1">
      <alignment horizontal="right" vertical="center"/>
    </xf>
    <xf numFmtId="4" fontId="11" fillId="0" borderId="27" xfId="3" applyNumberFormat="1" applyFont="1" applyBorder="1" applyAlignment="1">
      <alignment horizontal="right" vertical="center"/>
    </xf>
    <xf numFmtId="4" fontId="11" fillId="0" borderId="7" xfId="3" applyNumberFormat="1" applyFont="1" applyBorder="1" applyAlignment="1">
      <alignment horizontal="right" vertical="center"/>
    </xf>
    <xf numFmtId="4" fontId="11" fillId="0" borderId="70" xfId="3" applyNumberFormat="1" applyFont="1" applyBorder="1" applyAlignment="1">
      <alignment horizontal="right" vertical="center"/>
    </xf>
    <xf numFmtId="4" fontId="26" fillId="0" borderId="7" xfId="4" applyNumberFormat="1" applyFont="1" applyBorder="1" applyAlignment="1">
      <alignment horizontal="right" vertical="center"/>
    </xf>
    <xf numFmtId="4" fontId="17" fillId="3" borderId="70" xfId="4" applyNumberFormat="1" applyFont="1" applyFill="1" applyBorder="1" applyAlignment="1">
      <alignment horizontal="right" vertical="center"/>
    </xf>
    <xf numFmtId="4" fontId="28" fillId="0" borderId="7" xfId="3" applyNumberFormat="1" applyFont="1" applyBorder="1" applyAlignment="1">
      <alignment horizontal="right" vertical="center" wrapText="1"/>
    </xf>
    <xf numFmtId="4" fontId="28" fillId="0" borderId="29" xfId="3" applyNumberFormat="1" applyFont="1" applyBorder="1" applyAlignment="1">
      <alignment horizontal="right" vertical="center" wrapText="1"/>
    </xf>
    <xf numFmtId="4" fontId="28" fillId="0" borderId="6" xfId="3" applyNumberFormat="1" applyFont="1" applyBorder="1" applyAlignment="1">
      <alignment horizontal="right" vertical="center" wrapText="1"/>
    </xf>
    <xf numFmtId="4" fontId="29" fillId="0" borderId="29" xfId="3" applyNumberFormat="1" applyFont="1" applyBorder="1" applyAlignment="1">
      <alignment horizontal="right" vertical="center" wrapText="1"/>
    </xf>
    <xf numFmtId="4" fontId="28" fillId="0" borderId="28" xfId="3" applyNumberFormat="1" applyFont="1" applyBorder="1" applyAlignment="1">
      <alignment horizontal="right" vertical="center" wrapText="1"/>
    </xf>
    <xf numFmtId="4" fontId="28" fillId="0" borderId="27" xfId="0" applyNumberFormat="1" applyFont="1" applyBorder="1" applyAlignment="1">
      <alignment horizontal="right" vertical="center" wrapText="1"/>
    </xf>
    <xf numFmtId="4" fontId="28" fillId="0" borderId="29" xfId="0" applyNumberFormat="1" applyFont="1" applyBorder="1" applyAlignment="1">
      <alignment horizontal="right" vertical="center" wrapText="1"/>
    </xf>
    <xf numFmtId="4" fontId="6" fillId="0" borderId="6" xfId="3" applyNumberFormat="1" applyFont="1" applyBorder="1" applyAlignment="1">
      <alignment vertical="center"/>
    </xf>
    <xf numFmtId="4" fontId="6" fillId="0" borderId="86" xfId="3" applyNumberFormat="1" applyFont="1" applyBorder="1" applyAlignment="1">
      <alignment vertical="center"/>
    </xf>
    <xf numFmtId="4" fontId="5" fillId="0" borderId="29" xfId="3" applyNumberFormat="1" applyFont="1" applyBorder="1" applyAlignment="1">
      <alignment vertical="center"/>
    </xf>
    <xf numFmtId="4" fontId="6" fillId="0" borderId="28" xfId="3" applyNumberFormat="1" applyFont="1" applyBorder="1" applyAlignment="1">
      <alignment horizontal="right" vertical="center"/>
    </xf>
    <xf numFmtId="4" fontId="6" fillId="0" borderId="27" xfId="3" applyNumberFormat="1" applyFont="1" applyBorder="1" applyAlignment="1">
      <alignment horizontal="right" vertical="center"/>
    </xf>
    <xf numFmtId="4" fontId="6" fillId="0" borderId="27" xfId="1" applyNumberFormat="1" applyFont="1" applyBorder="1" applyAlignment="1">
      <alignment horizontal="right" vertical="center"/>
    </xf>
    <xf numFmtId="4" fontId="6" fillId="0" borderId="29" xfId="1" applyNumberFormat="1" applyFont="1" applyBorder="1" applyAlignment="1">
      <alignment horizontal="right" vertical="center"/>
    </xf>
    <xf numFmtId="4" fontId="17" fillId="6" borderId="7" xfId="4" applyNumberFormat="1" applyFont="1" applyFill="1" applyBorder="1" applyAlignment="1">
      <alignment horizontal="right" vertical="center"/>
    </xf>
    <xf numFmtId="4" fontId="11" fillId="0" borderId="76" xfId="3" applyNumberFormat="1" applyFont="1" applyBorder="1" applyAlignment="1">
      <alignment horizontal="right" vertical="center"/>
    </xf>
    <xf numFmtId="4" fontId="6" fillId="0" borderId="76" xfId="3" applyNumberFormat="1" applyFont="1" applyBorder="1" applyAlignment="1">
      <alignment vertical="center"/>
    </xf>
    <xf numFmtId="4" fontId="18" fillId="0" borderId="15" xfId="3" applyNumberFormat="1" applyFont="1" applyBorder="1" applyAlignment="1">
      <alignment vertical="center"/>
    </xf>
    <xf numFmtId="4" fontId="21" fillId="0" borderId="8" xfId="4" applyNumberFormat="1" applyFont="1" applyBorder="1" applyAlignment="1">
      <alignment horizontal="right" vertical="center"/>
    </xf>
    <xf numFmtId="4" fontId="6" fillId="0" borderId="70" xfId="3" applyNumberFormat="1" applyFont="1" applyBorder="1" applyAlignment="1">
      <alignment vertical="center"/>
    </xf>
    <xf numFmtId="4" fontId="17" fillId="0" borderId="34" xfId="4" applyNumberFormat="1" applyFont="1" applyBorder="1" applyAlignment="1">
      <alignment horizontal="right" vertical="center"/>
    </xf>
    <xf numFmtId="4" fontId="6" fillId="0" borderId="77" xfId="3" applyNumberFormat="1" applyFont="1" applyBorder="1" applyAlignment="1">
      <alignment vertical="center"/>
    </xf>
    <xf numFmtId="4" fontId="6" fillId="0" borderId="89" xfId="3" applyNumberFormat="1" applyFont="1" applyBorder="1" applyAlignment="1">
      <alignment vertical="center"/>
    </xf>
    <xf numFmtId="4" fontId="6" fillId="0" borderId="87" xfId="3" applyNumberFormat="1" applyFont="1" applyBorder="1" applyAlignment="1">
      <alignment vertical="center"/>
    </xf>
    <xf numFmtId="4" fontId="6" fillId="0" borderId="8" xfId="3" applyNumberFormat="1" applyFon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9" fontId="37" fillId="0" borderId="22" xfId="6" applyNumberFormat="1" applyFont="1" applyBorder="1" applyAlignment="1">
      <alignment vertical="center" wrapText="1"/>
    </xf>
    <xf numFmtId="49" fontId="37" fillId="0" borderId="25" xfId="6" applyNumberFormat="1" applyFont="1" applyBorder="1" applyAlignment="1">
      <alignment vertical="center" wrapText="1"/>
    </xf>
    <xf numFmtId="49" fontId="37" fillId="0" borderId="25" xfId="6" applyNumberFormat="1" applyFont="1" applyBorder="1" applyAlignment="1">
      <alignment horizontal="left" vertical="center"/>
    </xf>
    <xf numFmtId="49" fontId="37" fillId="0" borderId="21" xfId="6" applyNumberFormat="1" applyFont="1" applyBorder="1" applyAlignment="1">
      <alignment horizontal="left" vertical="center"/>
    </xf>
    <xf numFmtId="49" fontId="12" fillId="0" borderId="91" xfId="6" applyNumberFormat="1" applyFont="1" applyBorder="1" applyAlignment="1">
      <alignment horizontal="left" vertical="center" wrapText="1"/>
    </xf>
    <xf numFmtId="4" fontId="6" fillId="7" borderId="11" xfId="3" applyNumberFormat="1" applyFont="1" applyFill="1" applyBorder="1" applyAlignment="1">
      <alignment vertical="center"/>
    </xf>
    <xf numFmtId="4" fontId="11" fillId="7" borderId="11" xfId="3" applyNumberFormat="1" applyFont="1" applyFill="1" applyBorder="1" applyAlignment="1">
      <alignment horizontal="right" vertical="center"/>
    </xf>
    <xf numFmtId="4" fontId="6" fillId="7" borderId="15" xfId="3" applyNumberFormat="1" applyFont="1" applyFill="1" applyBorder="1" applyAlignment="1">
      <alignment vertical="center"/>
    </xf>
    <xf numFmtId="4" fontId="17" fillId="7" borderId="52" xfId="4" applyNumberFormat="1" applyFont="1" applyFill="1" applyBorder="1" applyAlignment="1">
      <alignment horizontal="right" vertical="center"/>
    </xf>
    <xf numFmtId="4" fontId="33" fillId="7" borderId="8" xfId="4" applyNumberFormat="1" applyFont="1" applyFill="1" applyBorder="1" applyAlignment="1">
      <alignment horizontal="right" vertical="center"/>
    </xf>
    <xf numFmtId="4" fontId="5" fillId="0" borderId="96" xfId="3" applyNumberFormat="1" applyFont="1" applyBorder="1" applyAlignment="1">
      <alignment vertical="center"/>
    </xf>
    <xf numFmtId="49" fontId="5" fillId="0" borderId="96" xfId="3" applyNumberFormat="1" applyFont="1" applyBorder="1" applyAlignment="1">
      <alignment vertical="center"/>
    </xf>
    <xf numFmtId="4" fontId="6" fillId="7" borderId="27" xfId="3" applyNumberFormat="1" applyFont="1" applyFill="1" applyBorder="1" applyAlignment="1">
      <alignment horizontal="right" vertical="center"/>
    </xf>
    <xf numFmtId="4" fontId="25" fillId="7" borderId="8" xfId="3" applyNumberFormat="1" applyFont="1" applyFill="1" applyBorder="1" applyAlignment="1">
      <alignment horizontal="right" vertical="center"/>
    </xf>
    <xf numFmtId="4" fontId="5" fillId="0" borderId="7" xfId="4" applyNumberFormat="1" applyFont="1" applyBorder="1" applyAlignment="1">
      <alignment horizontal="right" vertical="center"/>
    </xf>
    <xf numFmtId="4" fontId="5" fillId="0" borderId="8" xfId="4" applyNumberFormat="1" applyFont="1" applyBorder="1" applyAlignment="1">
      <alignment horizontal="right" vertical="center"/>
    </xf>
    <xf numFmtId="4" fontId="35" fillId="0" borderId="7" xfId="4" applyNumberFormat="1" applyFont="1" applyBorder="1" applyAlignment="1">
      <alignment horizontal="right" vertical="center"/>
    </xf>
    <xf numFmtId="4" fontId="25" fillId="7" borderId="34" xfId="3" applyNumberFormat="1" applyFont="1" applyFill="1" applyBorder="1" applyAlignment="1">
      <alignment horizontal="right" vertical="center"/>
    </xf>
    <xf numFmtId="4" fontId="40" fillId="0" borderId="86" xfId="3" applyNumberFormat="1" applyFont="1" applyBorder="1" applyAlignment="1">
      <alignment vertical="center"/>
    </xf>
    <xf numFmtId="49" fontId="41" fillId="0" borderId="31" xfId="6" applyNumberFormat="1" applyFont="1" applyBorder="1" applyAlignment="1">
      <alignment vertical="center" wrapText="1"/>
    </xf>
    <xf numFmtId="4" fontId="42" fillId="0" borderId="8" xfId="4" applyNumberFormat="1" applyFont="1" applyBorder="1" applyAlignment="1">
      <alignment horizontal="right" vertical="center"/>
    </xf>
    <xf numFmtId="4" fontId="43" fillId="0" borderId="10" xfId="3" applyNumberFormat="1" applyFont="1" applyBorder="1" applyAlignment="1">
      <alignment horizontal="right" vertical="center"/>
    </xf>
    <xf numFmtId="4" fontId="23" fillId="0" borderId="10" xfId="3" applyNumberFormat="1" applyFont="1" applyBorder="1" applyAlignment="1">
      <alignment horizontal="right" vertical="center"/>
    </xf>
    <xf numFmtId="4" fontId="42" fillId="0" borderId="7" xfId="4" applyNumberFormat="1" applyFont="1" applyBorder="1" applyAlignment="1">
      <alignment horizontal="right" vertical="center"/>
    </xf>
    <xf numFmtId="4" fontId="17" fillId="5" borderId="7" xfId="4" applyNumberFormat="1" applyFont="1" applyFill="1" applyBorder="1" applyAlignment="1">
      <alignment horizontal="right" vertical="center"/>
    </xf>
    <xf numFmtId="4" fontId="17" fillId="5" borderId="25" xfId="4" applyNumberFormat="1" applyFont="1" applyFill="1" applyBorder="1" applyAlignment="1">
      <alignment horizontal="right" vertical="center"/>
    </xf>
    <xf numFmtId="0" fontId="16" fillId="0" borderId="37" xfId="1" applyFont="1" applyBorder="1" applyAlignment="1">
      <alignment horizontal="left" vertical="center"/>
    </xf>
    <xf numFmtId="4" fontId="26" fillId="0" borderId="52" xfId="4" applyNumberFormat="1" applyFont="1" applyBorder="1" applyAlignment="1">
      <alignment horizontal="right" vertical="center"/>
    </xf>
    <xf numFmtId="4" fontId="40" fillId="3" borderId="8" xfId="4" applyNumberFormat="1" applyFont="1" applyFill="1" applyBorder="1" applyAlignment="1">
      <alignment horizontal="right" vertical="center"/>
    </xf>
    <xf numFmtId="4" fontId="46" fillId="0" borderId="47" xfId="3" applyNumberFormat="1" applyFont="1" applyBorder="1" applyAlignment="1">
      <alignment vertical="center"/>
    </xf>
    <xf numFmtId="4" fontId="46" fillId="0" borderId="10" xfId="3" applyNumberFormat="1" applyFont="1" applyBorder="1" applyAlignment="1">
      <alignment vertical="center"/>
    </xf>
    <xf numFmtId="4" fontId="46" fillId="0" borderId="9" xfId="3" applyNumberFormat="1" applyFont="1" applyBorder="1" applyAlignment="1">
      <alignment vertical="center"/>
    </xf>
    <xf numFmtId="4" fontId="47" fillId="4" borderId="59" xfId="4" applyNumberFormat="1" applyFont="1" applyFill="1" applyBorder="1" applyAlignment="1">
      <alignment horizontal="right" vertical="center"/>
    </xf>
    <xf numFmtId="4" fontId="47" fillId="4" borderId="50" xfId="4" applyNumberFormat="1" applyFont="1" applyFill="1" applyBorder="1" applyAlignment="1">
      <alignment horizontal="right" vertical="center"/>
    </xf>
    <xf numFmtId="4" fontId="47" fillId="4" borderId="60" xfId="4" applyNumberFormat="1" applyFont="1" applyFill="1" applyBorder="1" applyAlignment="1">
      <alignment horizontal="right" vertical="center"/>
    </xf>
    <xf numFmtId="4" fontId="47" fillId="4" borderId="61" xfId="4" applyNumberFormat="1" applyFont="1" applyFill="1" applyBorder="1" applyAlignment="1">
      <alignment horizontal="right" vertical="center"/>
    </xf>
    <xf numFmtId="4" fontId="47" fillId="4" borderId="62" xfId="4" applyNumberFormat="1" applyFont="1" applyFill="1" applyBorder="1" applyAlignment="1">
      <alignment horizontal="right" vertical="center"/>
    </xf>
    <xf numFmtId="4" fontId="47" fillId="4" borderId="63" xfId="4" applyNumberFormat="1" applyFont="1" applyFill="1" applyBorder="1" applyAlignment="1">
      <alignment horizontal="right" vertical="center"/>
    </xf>
    <xf numFmtId="4" fontId="47" fillId="4" borderId="64" xfId="4" applyNumberFormat="1" applyFont="1" applyFill="1" applyBorder="1" applyAlignment="1">
      <alignment horizontal="right" vertical="center"/>
    </xf>
    <xf numFmtId="4" fontId="24" fillId="0" borderId="28" xfId="3" applyNumberFormat="1" applyFont="1" applyBorder="1" applyAlignment="1">
      <alignment vertical="center"/>
    </xf>
    <xf numFmtId="4" fontId="48" fillId="3" borderId="7" xfId="4" applyNumberFormat="1" applyFont="1" applyFill="1" applyBorder="1" applyAlignment="1">
      <alignment horizontal="right" vertical="center"/>
    </xf>
    <xf numFmtId="4" fontId="45" fillId="0" borderId="7" xfId="4" applyNumberFormat="1" applyFont="1" applyBorder="1" applyAlignment="1">
      <alignment horizontal="right" vertical="center"/>
    </xf>
    <xf numFmtId="4" fontId="45" fillId="0" borderId="8" xfId="4" applyNumberFormat="1" applyFont="1" applyBorder="1" applyAlignment="1">
      <alignment horizontal="right" vertical="center"/>
    </xf>
    <xf numFmtId="4" fontId="46" fillId="0" borderId="7" xfId="4" applyNumberFormat="1" applyFont="1" applyBorder="1" applyAlignment="1">
      <alignment horizontal="right" vertical="center"/>
    </xf>
    <xf numFmtId="4" fontId="46" fillId="0" borderId="6" xfId="4" applyNumberFormat="1" applyFont="1" applyBorder="1" applyAlignment="1">
      <alignment horizontal="right" vertical="center"/>
    </xf>
    <xf numFmtId="4" fontId="24" fillId="0" borderId="10" xfId="3" applyNumberFormat="1" applyFont="1" applyBorder="1" applyAlignment="1">
      <alignment vertical="center"/>
    </xf>
    <xf numFmtId="4" fontId="24" fillId="0" borderId="14" xfId="3" applyNumberFormat="1" applyFont="1" applyBorder="1" applyAlignment="1">
      <alignment vertical="center"/>
    </xf>
    <xf numFmtId="4" fontId="46" fillId="7" borderId="11" xfId="3" applyNumberFormat="1" applyFont="1" applyFill="1" applyBorder="1" applyAlignment="1">
      <alignment vertical="center"/>
    </xf>
    <xf numFmtId="49" fontId="49" fillId="7" borderId="21" xfId="6" applyNumberFormat="1" applyFont="1" applyFill="1" applyBorder="1" applyAlignment="1">
      <alignment horizontal="left" vertical="center" wrapText="1"/>
    </xf>
    <xf numFmtId="4" fontId="18" fillId="0" borderId="76" xfId="3" applyNumberFormat="1" applyFont="1" applyBorder="1" applyAlignment="1">
      <alignment vertical="center"/>
    </xf>
    <xf numFmtId="4" fontId="24" fillId="0" borderId="22" xfId="3" applyNumberFormat="1" applyFont="1" applyBorder="1" applyAlignment="1">
      <alignment vertical="center"/>
    </xf>
    <xf numFmtId="4" fontId="18" fillId="0" borderId="100" xfId="3" applyNumberFormat="1" applyFont="1" applyBorder="1" applyAlignment="1">
      <alignment vertical="center"/>
    </xf>
    <xf numFmtId="4" fontId="18" fillId="7" borderId="52" xfId="3" applyNumberFormat="1" applyFont="1" applyFill="1" applyBorder="1" applyAlignment="1">
      <alignment vertical="center"/>
    </xf>
    <xf numFmtId="4" fontId="33" fillId="7" borderId="56" xfId="3" applyNumberFormat="1" applyFont="1" applyFill="1" applyBorder="1" applyAlignment="1">
      <alignment vertical="center"/>
    </xf>
    <xf numFmtId="4" fontId="17" fillId="3" borderId="22" xfId="4" applyNumberFormat="1" applyFont="1" applyFill="1" applyBorder="1" applyAlignment="1">
      <alignment horizontal="right" vertical="center"/>
    </xf>
    <xf numFmtId="0" fontId="52" fillId="0" borderId="5" xfId="1" applyFont="1" applyBorder="1" applyAlignment="1">
      <alignment horizontal="center" vertical="center"/>
    </xf>
    <xf numFmtId="0" fontId="32" fillId="0" borderId="65" xfId="1" applyFont="1" applyBorder="1" applyAlignment="1">
      <alignment horizontal="center" vertical="center"/>
    </xf>
    <xf numFmtId="0" fontId="32" fillId="0" borderId="66" xfId="1" applyFont="1" applyBorder="1" applyAlignment="1">
      <alignment horizontal="center" vertical="center"/>
    </xf>
    <xf numFmtId="0" fontId="32" fillId="0" borderId="55" xfId="1" applyFont="1" applyBorder="1" applyAlignment="1">
      <alignment horizontal="center" vertical="center"/>
    </xf>
    <xf numFmtId="4" fontId="38" fillId="0" borderId="15" xfId="3" applyNumberFormat="1" applyFont="1" applyBorder="1" applyAlignment="1">
      <alignment vertical="center"/>
    </xf>
    <xf numFmtId="4" fontId="39" fillId="0" borderId="8" xfId="4" applyNumberFormat="1" applyFont="1" applyBorder="1" applyAlignment="1">
      <alignment horizontal="right" vertical="center"/>
    </xf>
    <xf numFmtId="4" fontId="18" fillId="0" borderId="8" xfId="4" applyNumberFormat="1" applyFont="1" applyBorder="1" applyAlignment="1">
      <alignment horizontal="right" vertical="center"/>
    </xf>
    <xf numFmtId="49" fontId="53" fillId="0" borderId="32" xfId="6" applyNumberFormat="1" applyFont="1" applyBorder="1" applyAlignment="1">
      <alignment vertical="center" wrapText="1"/>
    </xf>
    <xf numFmtId="4" fontId="5" fillId="0" borderId="21" xfId="3" applyNumberFormat="1" applyFont="1" applyBorder="1" applyAlignment="1">
      <alignment vertical="center"/>
    </xf>
    <xf numFmtId="4" fontId="23" fillId="0" borderId="38" xfId="3" applyNumberFormat="1" applyFont="1" applyBorder="1" applyAlignment="1">
      <alignment horizontal="right" vertical="center"/>
    </xf>
    <xf numFmtId="4" fontId="25" fillId="0" borderId="22" xfId="3" applyNumberFormat="1" applyFont="1" applyBorder="1" applyAlignment="1">
      <alignment horizontal="right" vertical="center"/>
    </xf>
    <xf numFmtId="4" fontId="18" fillId="0" borderId="30" xfId="3" applyNumberFormat="1" applyFont="1" applyBorder="1" applyAlignment="1">
      <alignment vertical="center"/>
    </xf>
    <xf numFmtId="0" fontId="5" fillId="0" borderId="96" xfId="6" applyFont="1" applyBorder="1" applyAlignment="1">
      <alignment vertical="center"/>
    </xf>
    <xf numFmtId="0" fontId="14" fillId="5" borderId="38" xfId="1" applyFont="1" applyFill="1" applyBorder="1" applyAlignment="1">
      <alignment horizontal="left" vertical="center"/>
    </xf>
    <xf numFmtId="0" fontId="14" fillId="5" borderId="38" xfId="4" applyFont="1" applyFill="1" applyBorder="1" applyAlignment="1">
      <alignment horizontal="left" vertical="center"/>
    </xf>
    <xf numFmtId="49" fontId="15" fillId="5" borderId="23" xfId="4" applyNumberFormat="1" applyFont="1" applyFill="1" applyBorder="1" applyAlignment="1">
      <alignment horizontal="left" vertical="center"/>
    </xf>
    <xf numFmtId="4" fontId="15" fillId="5" borderId="38" xfId="4" applyNumberFormat="1" applyFont="1" applyFill="1" applyBorder="1" applyAlignment="1">
      <alignment horizontal="right" vertical="center"/>
    </xf>
    <xf numFmtId="4" fontId="15" fillId="5" borderId="29" xfId="4" applyNumberFormat="1" applyFont="1" applyFill="1" applyBorder="1" applyAlignment="1">
      <alignment horizontal="right" vertical="center"/>
    </xf>
    <xf numFmtId="4" fontId="15" fillId="5" borderId="28" xfId="4" applyNumberFormat="1" applyFont="1" applyFill="1" applyBorder="1" applyAlignment="1">
      <alignment horizontal="right" vertical="center"/>
    </xf>
    <xf numFmtId="4" fontId="15" fillId="5" borderId="27" xfId="4" applyNumberFormat="1" applyFont="1" applyFill="1" applyBorder="1" applyAlignment="1">
      <alignment horizontal="right" vertical="center"/>
    </xf>
    <xf numFmtId="0" fontId="16" fillId="3" borderId="111" xfId="1" applyFont="1" applyFill="1" applyBorder="1" applyAlignment="1">
      <alignment horizontal="left" vertical="center"/>
    </xf>
    <xf numFmtId="4" fontId="17" fillId="3" borderId="112" xfId="4" applyNumberFormat="1" applyFont="1" applyFill="1" applyBorder="1" applyAlignment="1">
      <alignment horizontal="right" vertical="center"/>
    </xf>
    <xf numFmtId="49" fontId="12" fillId="0" borderId="113" xfId="6" applyNumberFormat="1" applyFont="1" applyBorder="1" applyAlignment="1">
      <alignment vertical="center" wrapText="1"/>
    </xf>
    <xf numFmtId="4" fontId="11" fillId="0" borderId="114" xfId="3" applyNumberFormat="1" applyFont="1" applyBorder="1" applyAlignment="1">
      <alignment horizontal="right" vertical="center"/>
    </xf>
    <xf numFmtId="49" fontId="12" fillId="0" borderId="115" xfId="6" applyNumberFormat="1" applyFont="1" applyBorder="1" applyAlignment="1">
      <alignment vertical="center" wrapText="1"/>
    </xf>
    <xf numFmtId="49" fontId="5" fillId="0" borderId="113" xfId="6" applyNumberFormat="1" applyFont="1" applyBorder="1" applyAlignment="1">
      <alignment vertical="center" wrapText="1"/>
    </xf>
    <xf numFmtId="49" fontId="5" fillId="0" borderId="117" xfId="6" applyNumberFormat="1" applyFont="1" applyBorder="1" applyAlignment="1">
      <alignment vertical="center" wrapText="1"/>
    </xf>
    <xf numFmtId="0" fontId="5" fillId="0" borderId="119" xfId="6" applyFont="1" applyBorder="1" applyAlignment="1">
      <alignment horizontal="left" vertical="center" wrapText="1"/>
    </xf>
    <xf numFmtId="4" fontId="6" fillId="0" borderId="114" xfId="3" applyNumberFormat="1" applyFont="1" applyBorder="1" applyAlignment="1">
      <alignment vertical="center"/>
    </xf>
    <xf numFmtId="0" fontId="5" fillId="0" borderId="121" xfId="6" applyFont="1" applyBorder="1" applyAlignment="1">
      <alignment horizontal="left" vertical="center" wrapText="1"/>
    </xf>
    <xf numFmtId="49" fontId="5" fillId="0" borderId="122" xfId="6" applyNumberFormat="1" applyFont="1" applyBorder="1" applyAlignment="1">
      <alignment vertical="center"/>
    </xf>
    <xf numFmtId="4" fontId="18" fillId="0" borderId="112" xfId="1" applyNumberFormat="1" applyFont="1" applyBorder="1" applyAlignment="1">
      <alignment vertical="center"/>
    </xf>
    <xf numFmtId="49" fontId="12" fillId="0" borderId="111" xfId="6" applyNumberFormat="1" applyFont="1" applyBorder="1" applyAlignment="1">
      <alignment vertical="center" wrapText="1"/>
    </xf>
    <xf numFmtId="0" fontId="16" fillId="3" borderId="111" xfId="1" applyFont="1" applyFill="1" applyBorder="1" applyAlignment="1">
      <alignment horizontal="left" vertical="center" wrapText="1"/>
    </xf>
    <xf numFmtId="0" fontId="16" fillId="0" borderId="111" xfId="1" applyFont="1" applyBorder="1" applyAlignment="1">
      <alignment horizontal="left" vertical="center" wrapText="1"/>
    </xf>
    <xf numFmtId="4" fontId="17" fillId="0" borderId="112" xfId="4" applyNumberFormat="1" applyFont="1" applyBorder="1" applyAlignment="1">
      <alignment horizontal="right" vertical="center"/>
    </xf>
    <xf numFmtId="4" fontId="17" fillId="3" borderId="124" xfId="4" applyNumberFormat="1" applyFont="1" applyFill="1" applyBorder="1" applyAlignment="1">
      <alignment horizontal="right" vertical="center"/>
    </xf>
    <xf numFmtId="49" fontId="12" fillId="0" borderId="125" xfId="6" applyNumberFormat="1" applyFont="1" applyBorder="1" applyAlignment="1">
      <alignment horizontal="left" vertical="center" wrapText="1"/>
    </xf>
    <xf numFmtId="49" fontId="12" fillId="0" borderId="127" xfId="6" applyNumberFormat="1" applyFont="1" applyBorder="1" applyAlignment="1">
      <alignment horizontal="left" vertical="center" wrapText="1"/>
    </xf>
    <xf numFmtId="49" fontId="49" fillId="7" borderId="128" xfId="6" applyNumberFormat="1" applyFont="1" applyFill="1" applyBorder="1" applyAlignment="1">
      <alignment horizontal="left" vertical="center" wrapText="1"/>
    </xf>
    <xf numFmtId="49" fontId="35" fillId="0" borderId="129" xfId="6" applyNumberFormat="1" applyFont="1" applyBorder="1" applyAlignment="1">
      <alignment vertical="center" wrapText="1"/>
    </xf>
    <xf numFmtId="49" fontId="37" fillId="0" borderId="111" xfId="6" applyNumberFormat="1" applyFont="1" applyBorder="1" applyAlignment="1">
      <alignment vertical="center" wrapText="1"/>
    </xf>
    <xf numFmtId="49" fontId="35" fillId="0" borderId="122" xfId="6" applyNumberFormat="1" applyFont="1" applyBorder="1" applyAlignment="1">
      <alignment vertical="center"/>
    </xf>
    <xf numFmtId="4" fontId="25" fillId="0" borderId="112" xfId="3" applyNumberFormat="1" applyFont="1" applyBorder="1" applyAlignment="1">
      <alignment horizontal="right" vertical="center"/>
    </xf>
    <xf numFmtId="49" fontId="5" fillId="0" borderId="131" xfId="6" applyNumberFormat="1" applyFont="1" applyBorder="1" applyAlignment="1">
      <alignment vertical="center" wrapText="1"/>
    </xf>
    <xf numFmtId="0" fontId="5" fillId="0" borderId="127" xfId="6" applyFont="1" applyBorder="1" applyAlignment="1">
      <alignment vertical="center"/>
    </xf>
    <xf numFmtId="0" fontId="5" fillId="0" borderId="128" xfId="6" applyFont="1" applyBorder="1" applyAlignment="1">
      <alignment vertical="center"/>
    </xf>
    <xf numFmtId="49" fontId="5" fillId="0" borderId="133" xfId="3" applyNumberFormat="1" applyFont="1" applyBorder="1" applyAlignment="1">
      <alignment vertical="center"/>
    </xf>
    <xf numFmtId="49" fontId="5" fillId="0" borderId="134" xfId="3" applyNumberFormat="1" applyFont="1" applyBorder="1" applyAlignment="1">
      <alignment vertical="center"/>
    </xf>
    <xf numFmtId="49" fontId="5" fillId="0" borderId="135" xfId="3" applyNumberFormat="1" applyFont="1" applyBorder="1" applyAlignment="1">
      <alignment vertical="center"/>
    </xf>
    <xf numFmtId="0" fontId="16" fillId="3" borderId="141" xfId="1" applyFont="1" applyFill="1" applyBorder="1" applyAlignment="1">
      <alignment horizontal="left" vertical="center"/>
    </xf>
    <xf numFmtId="0" fontId="16" fillId="3" borderId="21" xfId="4" applyFont="1" applyFill="1" applyBorder="1" applyAlignment="1">
      <alignment horizontal="left" vertical="center"/>
    </xf>
    <xf numFmtId="49" fontId="17" fillId="3" borderId="21" xfId="4" applyNumberFormat="1" applyFont="1" applyFill="1" applyBorder="1" applyAlignment="1">
      <alignment horizontal="left" vertical="center"/>
    </xf>
    <xf numFmtId="4" fontId="17" fillId="3" borderId="118" xfId="4" applyNumberFormat="1" applyFont="1" applyFill="1" applyBorder="1" applyAlignment="1">
      <alignment horizontal="right" vertical="center"/>
    </xf>
    <xf numFmtId="0" fontId="14" fillId="4" borderId="142" xfId="1" applyFont="1" applyFill="1" applyBorder="1" applyAlignment="1">
      <alignment horizontal="left" vertical="center"/>
    </xf>
    <xf numFmtId="0" fontId="14" fillId="4" borderId="51" xfId="4" applyFont="1" applyFill="1" applyBorder="1" applyAlignment="1">
      <alignment horizontal="left" vertical="center"/>
    </xf>
    <xf numFmtId="4" fontId="47" fillId="4" borderId="143" xfId="4" applyNumberFormat="1" applyFont="1" applyFill="1" applyBorder="1" applyAlignment="1">
      <alignment horizontal="right" vertical="center"/>
    </xf>
    <xf numFmtId="49" fontId="12" fillId="8" borderId="46" xfId="6" applyNumberFormat="1" applyFont="1" applyFill="1" applyBorder="1" applyAlignment="1">
      <alignment horizontal="left" vertical="center"/>
    </xf>
    <xf numFmtId="49" fontId="12" fillId="8" borderId="26" xfId="6" applyNumberFormat="1" applyFont="1" applyFill="1" applyBorder="1" applyAlignment="1">
      <alignment horizontal="left" vertical="center"/>
    </xf>
    <xf numFmtId="49" fontId="5" fillId="8" borderId="30" xfId="3" applyNumberFormat="1" applyFont="1" applyFill="1" applyBorder="1" applyAlignment="1">
      <alignment vertical="center"/>
    </xf>
    <xf numFmtId="49" fontId="35" fillId="8" borderId="30" xfId="3" applyNumberFormat="1" applyFont="1" applyFill="1" applyBorder="1" applyAlignment="1">
      <alignment vertical="center"/>
    </xf>
    <xf numFmtId="49" fontId="12" fillId="8" borderId="30" xfId="0" applyNumberFormat="1" applyFont="1" applyFill="1" applyBorder="1" applyAlignment="1">
      <alignment horizontal="left" vertical="center"/>
    </xf>
    <xf numFmtId="49" fontId="5" fillId="8" borderId="46" xfId="6" applyNumberFormat="1" applyFont="1" applyFill="1" applyBorder="1" applyAlignment="1">
      <alignment horizontal="left" vertical="center"/>
    </xf>
    <xf numFmtId="4" fontId="15" fillId="5" borderId="7" xfId="4" applyNumberFormat="1" applyFont="1" applyFill="1" applyBorder="1" applyAlignment="1">
      <alignment horizontal="right" vertical="center"/>
    </xf>
    <xf numFmtId="4" fontId="15" fillId="3" borderId="52" xfId="4" applyNumberFormat="1" applyFont="1" applyFill="1" applyBorder="1" applyAlignment="1">
      <alignment horizontal="right" vertical="center"/>
    </xf>
    <xf numFmtId="49" fontId="24" fillId="9" borderId="72" xfId="3" applyNumberFormat="1" applyFont="1" applyFill="1" applyBorder="1" applyAlignment="1">
      <alignment horizontal="left"/>
    </xf>
    <xf numFmtId="49" fontId="12" fillId="8" borderId="144" xfId="6" applyNumberFormat="1" applyFont="1" applyFill="1" applyBorder="1" applyAlignment="1">
      <alignment horizontal="left" vertical="center"/>
    </xf>
    <xf numFmtId="4" fontId="18" fillId="0" borderId="72" xfId="3" applyNumberFormat="1" applyFont="1" applyBorder="1" applyAlignment="1">
      <alignment vertical="center"/>
    </xf>
    <xf numFmtId="4" fontId="34" fillId="0" borderId="8" xfId="1" applyNumberFormat="1" applyFont="1" applyBorder="1" applyAlignment="1">
      <alignment vertical="center"/>
    </xf>
    <xf numFmtId="4" fontId="24" fillId="3" borderId="8" xfId="4" applyNumberFormat="1" applyFont="1" applyFill="1" applyBorder="1" applyAlignment="1">
      <alignment horizontal="right" vertical="center"/>
    </xf>
    <xf numFmtId="4" fontId="54" fillId="0" borderId="10" xfId="3" applyNumberFormat="1" applyFont="1" applyBorder="1" applyAlignment="1">
      <alignment vertical="center"/>
    </xf>
    <xf numFmtId="4" fontId="55" fillId="0" borderId="47" xfId="3" applyNumberFormat="1" applyFont="1" applyBorder="1" applyAlignment="1">
      <alignment vertical="center"/>
    </xf>
    <xf numFmtId="4" fontId="55" fillId="0" borderId="10" xfId="3" applyNumberFormat="1" applyFont="1" applyBorder="1" applyAlignment="1">
      <alignment vertical="center"/>
    </xf>
    <xf numFmtId="4" fontId="55" fillId="0" borderId="40" xfId="3" applyNumberFormat="1" applyFont="1" applyBorder="1" applyAlignment="1">
      <alignment vertical="center"/>
    </xf>
    <xf numFmtId="4" fontId="55" fillId="0" borderId="9" xfId="3" applyNumberFormat="1" applyFont="1" applyBorder="1" applyAlignment="1">
      <alignment vertical="center"/>
    </xf>
    <xf numFmtId="4" fontId="55" fillId="7" borderId="11" xfId="3" applyNumberFormat="1" applyFont="1" applyFill="1" applyBorder="1" applyAlignment="1">
      <alignment vertical="center"/>
    </xf>
    <xf numFmtId="4" fontId="55" fillId="0" borderId="11" xfId="3" applyNumberFormat="1" applyFont="1" applyBorder="1" applyAlignment="1">
      <alignment vertical="center"/>
    </xf>
    <xf numFmtId="4" fontId="54" fillId="0" borderId="53" xfId="3" applyNumberFormat="1" applyFont="1" applyBorder="1" applyAlignment="1">
      <alignment vertical="center"/>
    </xf>
    <xf numFmtId="4" fontId="55" fillId="0" borderId="88" xfId="3" applyNumberFormat="1" applyFont="1" applyBorder="1" applyAlignment="1">
      <alignment vertical="center"/>
    </xf>
    <xf numFmtId="4" fontId="55" fillId="0" borderId="96" xfId="3" applyNumberFormat="1" applyFont="1" applyBorder="1" applyAlignment="1">
      <alignment vertical="center"/>
    </xf>
    <xf numFmtId="4" fontId="55" fillId="0" borderId="17" xfId="3" applyNumberFormat="1" applyFont="1" applyBorder="1" applyAlignment="1">
      <alignment vertical="center"/>
    </xf>
    <xf numFmtId="4" fontId="55" fillId="0" borderId="78" xfId="3" applyNumberFormat="1" applyFont="1" applyBorder="1" applyAlignment="1">
      <alignment vertical="center"/>
    </xf>
    <xf numFmtId="4" fontId="55" fillId="7" borderId="89" xfId="3" applyNumberFormat="1" applyFont="1" applyFill="1" applyBorder="1" applyAlignment="1">
      <alignment vertical="center"/>
    </xf>
    <xf numFmtId="4" fontId="55" fillId="0" borderId="14" xfId="3" applyNumberFormat="1" applyFont="1" applyBorder="1" applyAlignment="1">
      <alignment vertical="center"/>
    </xf>
    <xf numFmtId="4" fontId="55" fillId="0" borderId="13" xfId="3" applyNumberFormat="1" applyFont="1" applyBorder="1" applyAlignment="1">
      <alignment vertical="center"/>
    </xf>
    <xf numFmtId="4" fontId="55" fillId="0" borderId="15" xfId="3" applyNumberFormat="1" applyFont="1" applyBorder="1" applyAlignment="1">
      <alignment vertical="center"/>
    </xf>
    <xf numFmtId="4" fontId="54" fillId="0" borderId="7" xfId="3" applyNumberFormat="1" applyFont="1" applyBorder="1" applyAlignment="1">
      <alignment vertical="center"/>
    </xf>
    <xf numFmtId="4" fontId="55" fillId="0" borderId="52" xfId="3" applyNumberFormat="1" applyFont="1" applyBorder="1" applyAlignment="1">
      <alignment vertical="center"/>
    </xf>
    <xf numFmtId="4" fontId="55" fillId="0" borderId="7" xfId="3" applyNumberFormat="1" applyFont="1" applyBorder="1" applyAlignment="1">
      <alignment vertical="center"/>
    </xf>
    <xf numFmtId="4" fontId="55" fillId="0" borderId="6" xfId="3" applyNumberFormat="1" applyFont="1" applyBorder="1" applyAlignment="1">
      <alignment vertical="center"/>
    </xf>
    <xf numFmtId="4" fontId="55" fillId="7" borderId="8" xfId="3" applyNumberFormat="1" applyFont="1" applyFill="1" applyBorder="1" applyAlignment="1">
      <alignment vertical="center"/>
    </xf>
    <xf numFmtId="4" fontId="55" fillId="0" borderId="7" xfId="1" applyNumberFormat="1" applyFont="1" applyBorder="1" applyAlignment="1">
      <alignment vertical="center"/>
    </xf>
    <xf numFmtId="4" fontId="55" fillId="0" borderId="8" xfId="1" applyNumberFormat="1" applyFont="1" applyBorder="1" applyAlignment="1">
      <alignment vertical="center"/>
    </xf>
    <xf numFmtId="4" fontId="54" fillId="0" borderId="8" xfId="3" applyNumberFormat="1" applyFont="1" applyBorder="1" applyAlignment="1">
      <alignment vertical="center"/>
    </xf>
    <xf numFmtId="4" fontId="55" fillId="7" borderId="8" xfId="1" applyNumberFormat="1" applyFont="1" applyFill="1" applyBorder="1" applyAlignment="1">
      <alignment vertical="center"/>
    </xf>
    <xf numFmtId="4" fontId="56" fillId="0" borderId="7" xfId="3" applyNumberFormat="1" applyFont="1" applyBorder="1" applyAlignment="1">
      <alignment horizontal="right" vertical="center"/>
    </xf>
    <xf numFmtId="4" fontId="56" fillId="0" borderId="52" xfId="3" applyNumberFormat="1" applyFont="1" applyBorder="1" applyAlignment="1">
      <alignment horizontal="right" vertical="center"/>
    </xf>
    <xf numFmtId="4" fontId="57" fillId="0" borderId="7" xfId="3" applyNumberFormat="1" applyFont="1" applyBorder="1" applyAlignment="1">
      <alignment horizontal="right" vertical="center"/>
    </xf>
    <xf numFmtId="4" fontId="57" fillId="0" borderId="6" xfId="3" applyNumberFormat="1" applyFont="1" applyBorder="1" applyAlignment="1">
      <alignment horizontal="right" vertical="center"/>
    </xf>
    <xf numFmtId="4" fontId="57" fillId="7" borderId="8" xfId="3" applyNumberFormat="1" applyFont="1" applyFill="1" applyBorder="1" applyAlignment="1">
      <alignment horizontal="right" vertical="center"/>
    </xf>
    <xf numFmtId="4" fontId="56" fillId="0" borderId="6" xfId="0" applyNumberFormat="1" applyFont="1" applyBorder="1" applyAlignment="1">
      <alignment horizontal="right" vertical="center"/>
    </xf>
    <xf numFmtId="4" fontId="56" fillId="0" borderId="8" xfId="0" applyNumberFormat="1" applyFont="1" applyBorder="1" applyAlignment="1">
      <alignment horizontal="right" vertical="center"/>
    </xf>
    <xf numFmtId="4" fontId="55" fillId="0" borderId="41" xfId="3" applyNumberFormat="1" applyFont="1" applyBorder="1" applyAlignment="1">
      <alignment vertical="center"/>
    </xf>
    <xf numFmtId="4" fontId="54" fillId="0" borderId="14" xfId="3" applyNumberFormat="1" applyFont="1" applyBorder="1" applyAlignment="1">
      <alignment vertical="center"/>
    </xf>
    <xf numFmtId="4" fontId="55" fillId="7" borderId="15" xfId="3" applyNumberFormat="1" applyFont="1" applyFill="1" applyBorder="1" applyAlignment="1">
      <alignment vertical="center"/>
    </xf>
    <xf numFmtId="4" fontId="58" fillId="9" borderId="41" xfId="3" applyNumberFormat="1" applyFont="1" applyFill="1" applyBorder="1" applyAlignment="1">
      <alignment horizontal="right"/>
    </xf>
    <xf numFmtId="3" fontId="59" fillId="9" borderId="42" xfId="3" applyNumberFormat="1" applyFont="1" applyFill="1" applyBorder="1" applyAlignment="1">
      <alignment horizontal="right"/>
    </xf>
    <xf numFmtId="4" fontId="58" fillId="9" borderId="76" xfId="3" applyNumberFormat="1" applyFont="1" applyFill="1" applyBorder="1" applyAlignment="1">
      <alignment horizontal="right"/>
    </xf>
    <xf numFmtId="4" fontId="58" fillId="9" borderId="72" xfId="3" applyNumberFormat="1" applyFont="1" applyFill="1" applyBorder="1" applyAlignment="1">
      <alignment horizontal="right"/>
    </xf>
    <xf numFmtId="4" fontId="58" fillId="9" borderId="10" xfId="3" applyNumberFormat="1" applyFont="1" applyFill="1" applyBorder="1" applyAlignment="1">
      <alignment horizontal="right"/>
    </xf>
    <xf numFmtId="4" fontId="58" fillId="9" borderId="9" xfId="3" applyNumberFormat="1" applyFont="1" applyFill="1" applyBorder="1" applyAlignment="1">
      <alignment horizontal="right"/>
    </xf>
    <xf numFmtId="4" fontId="58" fillId="9" borderId="11" xfId="3" applyNumberFormat="1" applyFont="1" applyFill="1" applyBorder="1" applyAlignment="1">
      <alignment horizontal="right"/>
    </xf>
    <xf numFmtId="4" fontId="55" fillId="0" borderId="76" xfId="3" applyNumberFormat="1" applyFont="1" applyBorder="1" applyAlignment="1">
      <alignment vertical="center"/>
    </xf>
    <xf numFmtId="4" fontId="55" fillId="7" borderId="72" xfId="3" applyNumberFormat="1" applyFont="1" applyFill="1" applyBorder="1" applyAlignment="1">
      <alignment vertical="center"/>
    </xf>
    <xf numFmtId="4" fontId="54" fillId="8" borderId="10" xfId="3" applyNumberFormat="1" applyFont="1" applyFill="1" applyBorder="1" applyAlignment="1">
      <alignment vertical="center"/>
    </xf>
    <xf numFmtId="4" fontId="55" fillId="0" borderId="73" xfId="3" applyNumberFormat="1" applyFont="1" applyBorder="1" applyAlignment="1">
      <alignment vertical="center"/>
    </xf>
    <xf numFmtId="4" fontId="54" fillId="0" borderId="7" xfId="4" applyNumberFormat="1" applyFont="1" applyBorder="1" applyAlignment="1">
      <alignment horizontal="right" vertical="center"/>
    </xf>
    <xf numFmtId="4" fontId="56" fillId="0" borderId="85" xfId="3" applyNumberFormat="1" applyFont="1" applyBorder="1" applyAlignment="1">
      <alignment horizontal="right" vertical="center"/>
    </xf>
    <xf numFmtId="4" fontId="56" fillId="0" borderId="84" xfId="3" applyNumberFormat="1" applyFont="1" applyBorder="1" applyAlignment="1">
      <alignment horizontal="right" vertical="center"/>
    </xf>
    <xf numFmtId="4" fontId="56" fillId="0" borderId="77" xfId="3" applyNumberFormat="1" applyFont="1" applyBorder="1" applyAlignment="1">
      <alignment horizontal="right" vertical="center"/>
    </xf>
    <xf numFmtId="4" fontId="54" fillId="7" borderId="72" xfId="3" applyNumberFormat="1" applyFont="1" applyFill="1" applyBorder="1" applyAlignment="1">
      <alignment vertical="center"/>
    </xf>
    <xf numFmtId="4" fontId="56" fillId="0" borderId="53" xfId="3" applyNumberFormat="1" applyFont="1" applyBorder="1" applyAlignment="1">
      <alignment horizontal="right" vertical="center"/>
    </xf>
    <xf numFmtId="4" fontId="56" fillId="0" borderId="54" xfId="3" applyNumberFormat="1" applyFont="1" applyBorder="1" applyAlignment="1">
      <alignment horizontal="right" vertical="center"/>
    </xf>
    <xf numFmtId="4" fontId="56" fillId="0" borderId="35" xfId="3" applyNumberFormat="1" applyFont="1" applyBorder="1" applyAlignment="1">
      <alignment horizontal="right" vertical="center"/>
    </xf>
    <xf numFmtId="4" fontId="54" fillId="0" borderId="22" xfId="3" applyNumberFormat="1" applyFont="1" applyBorder="1" applyAlignment="1">
      <alignment vertical="center"/>
    </xf>
    <xf numFmtId="4" fontId="57" fillId="0" borderId="8" xfId="3" applyNumberFormat="1" applyFont="1" applyBorder="1" applyAlignment="1">
      <alignment horizontal="right" vertical="center"/>
    </xf>
    <xf numFmtId="4" fontId="54" fillId="0" borderId="31" xfId="3" applyNumberFormat="1" applyFont="1" applyBorder="1" applyAlignment="1">
      <alignment vertical="center"/>
    </xf>
    <xf numFmtId="4" fontId="54" fillId="0" borderId="8" xfId="4" applyNumberFormat="1" applyFont="1" applyBorder="1" applyAlignment="1">
      <alignment horizontal="right" vertical="center"/>
    </xf>
    <xf numFmtId="4" fontId="54" fillId="0" borderId="6" xfId="4" applyNumberFormat="1" applyFont="1" applyBorder="1" applyAlignment="1">
      <alignment horizontal="right" vertical="center"/>
    </xf>
    <xf numFmtId="4" fontId="55" fillId="0" borderId="6" xfId="4" applyNumberFormat="1" applyFont="1" applyBorder="1" applyAlignment="1">
      <alignment horizontal="right" vertical="center"/>
    </xf>
    <xf numFmtId="4" fontId="55" fillId="7" borderId="8" xfId="4" applyNumberFormat="1" applyFont="1" applyFill="1" applyBorder="1" applyAlignment="1">
      <alignment horizontal="right" vertical="center"/>
    </xf>
    <xf numFmtId="4" fontId="54" fillId="7" borderId="8" xfId="4" applyNumberFormat="1" applyFont="1" applyFill="1" applyBorder="1" applyAlignment="1">
      <alignment horizontal="right" vertical="center"/>
    </xf>
    <xf numFmtId="4" fontId="56" fillId="0" borderId="10" xfId="3" applyNumberFormat="1" applyFont="1" applyBorder="1" applyAlignment="1">
      <alignment horizontal="right" vertical="center"/>
    </xf>
    <xf numFmtId="4" fontId="57" fillId="0" borderId="47" xfId="3" applyNumberFormat="1" applyFont="1" applyBorder="1" applyAlignment="1">
      <alignment horizontal="right" vertical="center"/>
    </xf>
    <xf numFmtId="4" fontId="57" fillId="0" borderId="41" xfId="3" applyNumberFormat="1" applyFont="1" applyBorder="1" applyAlignment="1">
      <alignment horizontal="right" vertical="center"/>
    </xf>
    <xf numFmtId="4" fontId="57" fillId="0" borderId="40" xfId="3" applyNumberFormat="1" applyFont="1" applyBorder="1" applyAlignment="1">
      <alignment horizontal="right" vertical="center"/>
    </xf>
    <xf numFmtId="4" fontId="57" fillId="7" borderId="11" xfId="3" applyNumberFormat="1" applyFont="1" applyFill="1" applyBorder="1" applyAlignment="1">
      <alignment horizontal="right" vertical="center"/>
    </xf>
    <xf numFmtId="4" fontId="57" fillId="0" borderId="10" xfId="3" applyNumberFormat="1" applyFont="1" applyBorder="1" applyAlignment="1">
      <alignment horizontal="right" vertical="center"/>
    </xf>
    <xf numFmtId="4" fontId="57" fillId="0" borderId="9" xfId="3" applyNumberFormat="1" applyFont="1" applyBorder="1" applyAlignment="1">
      <alignment horizontal="right" vertical="center"/>
    </xf>
    <xf numFmtId="4" fontId="57" fillId="0" borderId="11" xfId="3" applyNumberFormat="1" applyFont="1" applyBorder="1" applyAlignment="1">
      <alignment horizontal="right" vertical="center"/>
    </xf>
    <xf numFmtId="4" fontId="55" fillId="0" borderId="44" xfId="3" applyNumberFormat="1" applyFont="1" applyBorder="1" applyAlignment="1">
      <alignment vertical="center"/>
    </xf>
    <xf numFmtId="4" fontId="54" fillId="0" borderId="70" xfId="4" applyNumberFormat="1" applyFont="1" applyBorder="1" applyAlignment="1">
      <alignment horizontal="right" vertical="center"/>
    </xf>
    <xf numFmtId="4" fontId="55" fillId="0" borderId="18" xfId="3" applyNumberFormat="1" applyFont="1" applyBorder="1" applyAlignment="1">
      <alignment vertical="center"/>
    </xf>
    <xf numFmtId="4" fontId="55" fillId="0" borderId="27" xfId="3" applyNumberFormat="1" applyFont="1" applyBorder="1" applyAlignment="1">
      <alignment vertical="center"/>
    </xf>
    <xf numFmtId="4" fontId="55" fillId="0" borderId="53" xfId="3" applyNumberFormat="1" applyFont="1" applyBorder="1" applyAlignment="1">
      <alignment vertical="center"/>
    </xf>
    <xf numFmtId="4" fontId="55" fillId="0" borderId="54" xfId="3" applyNumberFormat="1" applyFont="1" applyBorder="1" applyAlignment="1">
      <alignment vertical="center"/>
    </xf>
    <xf numFmtId="4" fontId="55" fillId="0" borderId="35" xfId="3" applyNumberFormat="1" applyFont="1" applyBorder="1" applyAlignment="1">
      <alignment vertical="center"/>
    </xf>
    <xf numFmtId="4" fontId="58" fillId="0" borderId="84" xfId="4" applyNumberFormat="1" applyFont="1" applyBorder="1" applyAlignment="1">
      <alignment horizontal="right" vertical="center"/>
    </xf>
    <xf numFmtId="4" fontId="58" fillId="0" borderId="34" xfId="4" applyNumberFormat="1" applyFont="1" applyBorder="1" applyAlignment="1">
      <alignment horizontal="right" vertical="center"/>
    </xf>
    <xf numFmtId="4" fontId="60" fillId="0" borderId="77" xfId="3" applyNumberFormat="1" applyFont="1" applyBorder="1" applyAlignment="1">
      <alignment vertical="center"/>
    </xf>
    <xf numFmtId="4" fontId="60" fillId="0" borderId="89" xfId="3" applyNumberFormat="1" applyFont="1" applyBorder="1" applyAlignment="1">
      <alignment vertical="center"/>
    </xf>
    <xf numFmtId="4" fontId="60" fillId="0" borderId="86" xfId="3" applyNumberFormat="1" applyFont="1" applyBorder="1" applyAlignment="1">
      <alignment vertical="center"/>
    </xf>
    <xf numFmtId="4" fontId="60" fillId="0" borderId="87" xfId="3" applyNumberFormat="1" applyFont="1" applyBorder="1" applyAlignment="1">
      <alignment vertical="center"/>
    </xf>
    <xf numFmtId="4" fontId="58" fillId="0" borderId="7" xfId="4" applyNumberFormat="1" applyFont="1" applyBorder="1" applyAlignment="1">
      <alignment horizontal="right" vertical="center"/>
    </xf>
    <xf numFmtId="4" fontId="58" fillId="0" borderId="8" xfId="4" applyNumberFormat="1" applyFont="1" applyBorder="1" applyAlignment="1">
      <alignment horizontal="right" vertical="center"/>
    </xf>
    <xf numFmtId="4" fontId="60" fillId="0" borderId="70" xfId="3" applyNumberFormat="1" applyFont="1" applyBorder="1" applyAlignment="1">
      <alignment vertical="center"/>
    </xf>
    <xf numFmtId="4" fontId="60" fillId="0" borderId="6" xfId="3" applyNumberFormat="1" applyFont="1" applyBorder="1" applyAlignment="1">
      <alignment vertical="center"/>
    </xf>
    <xf numFmtId="4" fontId="60" fillId="0" borderId="7" xfId="3" applyNumberFormat="1" applyFont="1" applyBorder="1" applyAlignment="1">
      <alignment vertical="center"/>
    </xf>
    <xf numFmtId="4" fontId="60" fillId="0" borderId="8" xfId="3" applyNumberFormat="1" applyFont="1" applyBorder="1" applyAlignment="1">
      <alignment vertical="center"/>
    </xf>
    <xf numFmtId="4" fontId="58" fillId="0" borderId="70" xfId="4" applyNumberFormat="1" applyFont="1" applyBorder="1" applyAlignment="1">
      <alignment horizontal="right" vertical="center"/>
    </xf>
    <xf numFmtId="4" fontId="58" fillId="0" borderId="6" xfId="4" applyNumberFormat="1" applyFont="1" applyBorder="1" applyAlignment="1">
      <alignment horizontal="right" vertical="center"/>
    </xf>
    <xf numFmtId="4" fontId="55" fillId="0" borderId="70" xfId="3" applyNumberFormat="1" applyFont="1" applyBorder="1" applyAlignment="1">
      <alignment vertical="center"/>
    </xf>
    <xf numFmtId="4" fontId="55" fillId="0" borderId="8" xfId="4" applyNumberFormat="1" applyFont="1" applyBorder="1" applyAlignment="1">
      <alignment horizontal="right" vertical="center"/>
    </xf>
    <xf numFmtId="4" fontId="55" fillId="0" borderId="8" xfId="3" applyNumberFormat="1" applyFont="1" applyBorder="1" applyAlignment="1">
      <alignment vertical="center"/>
    </xf>
    <xf numFmtId="4" fontId="54" fillId="0" borderId="28" xfId="3" applyNumberFormat="1" applyFont="1" applyBorder="1" applyAlignment="1">
      <alignment vertical="center"/>
    </xf>
    <xf numFmtId="4" fontId="54" fillId="0" borderId="29" xfId="3" applyNumberFormat="1" applyFont="1" applyBorder="1" applyAlignment="1">
      <alignment vertical="center"/>
    </xf>
    <xf numFmtId="4" fontId="55" fillId="0" borderId="28" xfId="3" applyNumberFormat="1" applyFont="1" applyBorder="1" applyAlignment="1">
      <alignment horizontal="right" vertical="center"/>
    </xf>
    <xf numFmtId="4" fontId="55" fillId="0" borderId="27" xfId="3" applyNumberFormat="1" applyFont="1" applyBorder="1" applyAlignment="1">
      <alignment horizontal="right" vertical="center"/>
    </xf>
    <xf numFmtId="4" fontId="55" fillId="7" borderId="27" xfId="3" applyNumberFormat="1" applyFont="1" applyFill="1" applyBorder="1" applyAlignment="1">
      <alignment horizontal="right" vertical="center"/>
    </xf>
    <xf numFmtId="4" fontId="55" fillId="0" borderId="27" xfId="1" applyNumberFormat="1" applyFont="1" applyBorder="1" applyAlignment="1">
      <alignment horizontal="right" vertical="center"/>
    </xf>
    <xf numFmtId="4" fontId="55" fillId="0" borderId="29" xfId="1" applyNumberFormat="1" applyFont="1" applyBorder="1" applyAlignment="1">
      <alignment horizontal="right" vertical="center"/>
    </xf>
    <xf numFmtId="4" fontId="54" fillId="0" borderId="82" xfId="3" applyNumberFormat="1" applyFont="1" applyBorder="1" applyAlignment="1">
      <alignment vertical="center"/>
    </xf>
    <xf numFmtId="4" fontId="55" fillId="0" borderId="101" xfId="3" applyNumberFormat="1" applyFont="1" applyBorder="1" applyAlignment="1">
      <alignment vertical="center"/>
    </xf>
    <xf numFmtId="4" fontId="55" fillId="7" borderId="102" xfId="3" applyNumberFormat="1" applyFont="1" applyFill="1" applyBorder="1" applyAlignment="1">
      <alignment vertical="center"/>
    </xf>
    <xf numFmtId="4" fontId="55" fillId="0" borderId="82" xfId="3" applyNumberFormat="1" applyFont="1" applyBorder="1" applyAlignment="1">
      <alignment vertical="center"/>
    </xf>
    <xf numFmtId="4" fontId="55" fillId="0" borderId="81" xfId="3" applyNumberFormat="1" applyFont="1" applyBorder="1" applyAlignment="1">
      <alignment vertical="center"/>
    </xf>
    <xf numFmtId="4" fontId="56" fillId="0" borderId="97" xfId="3" applyNumberFormat="1" applyFont="1" applyBorder="1" applyAlignment="1">
      <alignment horizontal="right" vertical="center"/>
    </xf>
    <xf numFmtId="4" fontId="57" fillId="0" borderId="35" xfId="3" applyNumberFormat="1" applyFont="1" applyBorder="1" applyAlignment="1">
      <alignment horizontal="right" vertical="center"/>
    </xf>
    <xf numFmtId="4" fontId="57" fillId="0" borderId="105" xfId="3" applyNumberFormat="1" applyFont="1" applyBorder="1" applyAlignment="1">
      <alignment horizontal="right" vertical="center"/>
    </xf>
    <xf numFmtId="4" fontId="57" fillId="0" borderId="99" xfId="3" applyNumberFormat="1" applyFont="1" applyBorder="1" applyAlignment="1">
      <alignment horizontal="right" vertical="center"/>
    </xf>
    <xf numFmtId="4" fontId="55" fillId="0" borderId="99" xfId="3" applyNumberFormat="1" applyFont="1" applyBorder="1" applyAlignment="1">
      <alignment vertical="center"/>
    </xf>
    <xf numFmtId="4" fontId="55" fillId="7" borderId="98" xfId="1" applyNumberFormat="1" applyFont="1" applyFill="1" applyBorder="1" applyAlignment="1">
      <alignment vertical="center"/>
    </xf>
    <xf numFmtId="4" fontId="55" fillId="0" borderId="53" xfId="1" applyNumberFormat="1" applyFont="1" applyBorder="1" applyAlignment="1">
      <alignment vertical="center"/>
    </xf>
    <xf numFmtId="4" fontId="55" fillId="0" borderId="85" xfId="1" applyNumberFormat="1" applyFont="1" applyBorder="1" applyAlignment="1">
      <alignment vertical="center"/>
    </xf>
    <xf numFmtId="4" fontId="57" fillId="0" borderId="73" xfId="3" applyNumberFormat="1" applyFont="1" applyBorder="1" applyAlignment="1">
      <alignment horizontal="right" vertical="center"/>
    </xf>
    <xf numFmtId="4" fontId="57" fillId="0" borderId="114" xfId="3" applyNumberFormat="1" applyFont="1" applyBorder="1" applyAlignment="1">
      <alignment horizontal="right" vertical="center"/>
    </xf>
    <xf numFmtId="4" fontId="57" fillId="0" borderId="109" xfId="3" applyNumberFormat="1" applyFont="1" applyBorder="1" applyAlignment="1">
      <alignment horizontal="right" vertical="center"/>
    </xf>
    <xf numFmtId="4" fontId="57" fillId="0" borderId="80" xfId="3" applyNumberFormat="1" applyFont="1" applyBorder="1" applyAlignment="1">
      <alignment horizontal="right" vertical="center"/>
    </xf>
    <xf numFmtId="4" fontId="57" fillId="0" borderId="110" xfId="3" applyNumberFormat="1" applyFont="1" applyBorder="1" applyAlignment="1">
      <alignment horizontal="right" vertical="center"/>
    </xf>
    <xf numFmtId="4" fontId="57" fillId="7" borderId="44" xfId="3" applyNumberFormat="1" applyFont="1" applyFill="1" applyBorder="1" applyAlignment="1">
      <alignment horizontal="right" vertical="center"/>
    </xf>
    <xf numFmtId="4" fontId="57" fillId="7" borderId="42" xfId="3" applyNumberFormat="1" applyFont="1" applyFill="1" applyBorder="1" applyAlignment="1">
      <alignment horizontal="right" vertical="center"/>
    </xf>
    <xf numFmtId="4" fontId="57" fillId="0" borderId="120" xfId="3" applyNumberFormat="1" applyFont="1" applyBorder="1" applyAlignment="1">
      <alignment horizontal="right" vertical="center"/>
    </xf>
    <xf numFmtId="4" fontId="57" fillId="0" borderId="76" xfId="3" applyNumberFormat="1" applyFont="1" applyBorder="1" applyAlignment="1">
      <alignment horizontal="right" vertical="center"/>
    </xf>
    <xf numFmtId="4" fontId="55" fillId="0" borderId="114" xfId="3" applyNumberFormat="1" applyFont="1" applyBorder="1" applyAlignment="1">
      <alignment vertical="center"/>
    </xf>
    <xf numFmtId="0" fontId="2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9" fillId="0" borderId="19" xfId="4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49" fontId="30" fillId="0" borderId="19" xfId="4" applyNumberFormat="1" applyFont="1" applyBorder="1" applyAlignment="1">
      <alignment horizontal="center" vertical="center" wrapText="1"/>
    </xf>
    <xf numFmtId="49" fontId="30" fillId="0" borderId="16" xfId="4" applyNumberFormat="1" applyFont="1" applyBorder="1" applyAlignment="1">
      <alignment horizontal="center" vertical="center" wrapText="1"/>
    </xf>
    <xf numFmtId="49" fontId="30" fillId="0" borderId="21" xfId="4" applyNumberFormat="1" applyFont="1" applyBorder="1" applyAlignment="1">
      <alignment horizontal="center" vertical="center" wrapText="1"/>
    </xf>
    <xf numFmtId="0" fontId="20" fillId="0" borderId="25" xfId="4" applyFont="1" applyBorder="1" applyAlignment="1">
      <alignment horizontal="center" vertical="center"/>
    </xf>
    <xf numFmtId="0" fontId="20" fillId="0" borderId="30" xfId="4" applyFont="1" applyBorder="1" applyAlignment="1">
      <alignment horizontal="center" vertical="center"/>
    </xf>
    <xf numFmtId="0" fontId="20" fillId="0" borderId="8" xfId="4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31" fillId="0" borderId="2" xfId="1" applyFont="1" applyBorder="1" applyAlignment="1">
      <alignment horizontal="center" vertical="center"/>
    </xf>
    <xf numFmtId="1" fontId="10" fillId="0" borderId="3" xfId="5" applyNumberFormat="1" applyFont="1" applyBorder="1" applyAlignment="1">
      <alignment horizontal="center" vertical="center" wrapText="1"/>
    </xf>
    <xf numFmtId="1" fontId="10" fillId="0" borderId="49" xfId="5" applyNumberFormat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49" xfId="1" applyFont="1" applyBorder="1" applyAlignment="1">
      <alignment horizontal="center" vertical="center"/>
    </xf>
    <xf numFmtId="4" fontId="48" fillId="3" borderId="6" xfId="4" applyNumberFormat="1" applyFont="1" applyFill="1" applyBorder="1" applyAlignment="1">
      <alignment horizontal="right" vertical="center"/>
    </xf>
    <xf numFmtId="4" fontId="48" fillId="3" borderId="70" xfId="4" applyNumberFormat="1" applyFont="1" applyFill="1" applyBorder="1" applyAlignment="1">
      <alignment horizontal="right" vertical="center"/>
    </xf>
    <xf numFmtId="4" fontId="48" fillId="3" borderId="8" xfId="4" applyNumberFormat="1" applyFont="1" applyFill="1" applyBorder="1" applyAlignment="1">
      <alignment horizontal="right" vertical="center"/>
    </xf>
    <xf numFmtId="4" fontId="48" fillId="3" borderId="112" xfId="4" applyNumberFormat="1" applyFont="1" applyFill="1" applyBorder="1" applyAlignment="1">
      <alignment horizontal="right" vertical="center"/>
    </xf>
    <xf numFmtId="4" fontId="48" fillId="5" borderId="28" xfId="4" applyNumberFormat="1" applyFont="1" applyFill="1" applyBorder="1" applyAlignment="1">
      <alignment horizontal="right" vertical="center"/>
    </xf>
    <xf numFmtId="4" fontId="55" fillId="0" borderId="116" xfId="3" applyNumberFormat="1" applyFont="1" applyBorder="1" applyAlignment="1">
      <alignment vertical="center"/>
    </xf>
    <xf numFmtId="4" fontId="55" fillId="0" borderId="123" xfId="3" applyNumberFormat="1" applyFont="1" applyBorder="1" applyAlignment="1">
      <alignment vertical="center"/>
    </xf>
    <xf numFmtId="4" fontId="55" fillId="7" borderId="75" xfId="3" applyNumberFormat="1" applyFont="1" applyFill="1" applyBorder="1" applyAlignment="1">
      <alignment vertical="center"/>
    </xf>
    <xf numFmtId="4" fontId="55" fillId="0" borderId="112" xfId="1" applyNumberFormat="1" applyFont="1" applyBorder="1" applyAlignment="1">
      <alignment vertical="center"/>
    </xf>
    <xf numFmtId="4" fontId="55" fillId="0" borderId="112" xfId="3" applyNumberFormat="1" applyFont="1" applyBorder="1" applyAlignment="1">
      <alignment vertical="center"/>
    </xf>
    <xf numFmtId="4" fontId="45" fillId="5" borderId="7" xfId="4" applyNumberFormat="1" applyFont="1" applyFill="1" applyBorder="1" applyAlignment="1">
      <alignment horizontal="right" vertical="center"/>
    </xf>
    <xf numFmtId="4" fontId="45" fillId="3" borderId="7" xfId="4" applyNumberFormat="1" applyFont="1" applyFill="1" applyBorder="1" applyAlignment="1">
      <alignment horizontal="right" vertical="center"/>
    </xf>
    <xf numFmtId="4" fontId="45" fillId="3" borderId="6" xfId="4" applyNumberFormat="1" applyFont="1" applyFill="1" applyBorder="1" applyAlignment="1">
      <alignment horizontal="right" vertical="center"/>
    </xf>
    <xf numFmtId="4" fontId="45" fillId="7" borderId="8" xfId="4" applyNumberFormat="1" applyFont="1" applyFill="1" applyBorder="1" applyAlignment="1">
      <alignment horizontal="right" vertical="center"/>
    </xf>
    <xf numFmtId="4" fontId="45" fillId="3" borderId="112" xfId="4" applyNumberFormat="1" applyFont="1" applyFill="1" applyBorder="1" applyAlignment="1">
      <alignment horizontal="right" vertical="center"/>
    </xf>
    <xf numFmtId="4" fontId="48" fillId="3" borderId="69" xfId="4" applyNumberFormat="1" applyFont="1" applyFill="1" applyBorder="1" applyAlignment="1">
      <alignment horizontal="right" vertical="center"/>
    </xf>
    <xf numFmtId="4" fontId="48" fillId="5" borderId="7" xfId="4" applyNumberFormat="1" applyFont="1" applyFill="1" applyBorder="1" applyAlignment="1">
      <alignment horizontal="right" vertical="center"/>
    </xf>
    <xf numFmtId="4" fontId="45" fillId="5" borderId="21" xfId="4" applyNumberFormat="1" applyFont="1" applyFill="1" applyBorder="1" applyAlignment="1">
      <alignment horizontal="right" vertical="center"/>
    </xf>
    <xf numFmtId="4" fontId="45" fillId="3" borderId="52" xfId="4" applyNumberFormat="1" applyFont="1" applyFill="1" applyBorder="1" applyAlignment="1">
      <alignment horizontal="right" vertical="center"/>
    </xf>
    <xf numFmtId="4" fontId="45" fillId="3" borderId="28" xfId="4" applyNumberFormat="1" applyFont="1" applyFill="1" applyBorder="1" applyAlignment="1">
      <alignment horizontal="right" vertical="center"/>
    </xf>
    <xf numFmtId="4" fontId="45" fillId="3" borderId="27" xfId="4" applyNumberFormat="1" applyFont="1" applyFill="1" applyBorder="1" applyAlignment="1">
      <alignment horizontal="right" vertical="center"/>
    </xf>
    <xf numFmtId="4" fontId="45" fillId="3" borderId="29" xfId="4" applyNumberFormat="1" applyFont="1" applyFill="1" applyBorder="1" applyAlignment="1">
      <alignment horizontal="right" vertical="center"/>
    </xf>
    <xf numFmtId="4" fontId="54" fillId="0" borderId="92" xfId="3" applyNumberFormat="1" applyFont="1" applyBorder="1" applyAlignment="1">
      <alignment vertical="center"/>
    </xf>
    <xf numFmtId="4" fontId="55" fillId="0" borderId="93" xfId="3" applyNumberFormat="1" applyFont="1" applyBorder="1" applyAlignment="1">
      <alignment vertical="center"/>
    </xf>
    <xf numFmtId="4" fontId="55" fillId="0" borderId="92" xfId="3" applyNumberFormat="1" applyFont="1" applyBorder="1" applyAlignment="1">
      <alignment vertical="center"/>
    </xf>
    <xf numFmtId="4" fontId="55" fillId="0" borderId="94" xfId="3" applyNumberFormat="1" applyFont="1" applyBorder="1" applyAlignment="1">
      <alignment vertical="center"/>
    </xf>
    <xf numFmtId="4" fontId="55" fillId="0" borderId="95" xfId="3" applyNumberFormat="1" applyFont="1" applyBorder="1" applyAlignment="1">
      <alignment vertical="center"/>
    </xf>
    <xf numFmtId="4" fontId="56" fillId="7" borderId="56" xfId="3" applyNumberFormat="1" applyFont="1" applyFill="1" applyBorder="1" applyAlignment="1">
      <alignment horizontal="right" vertical="center"/>
    </xf>
    <xf numFmtId="4" fontId="55" fillId="0" borderId="126" xfId="3" applyNumberFormat="1" applyFont="1" applyBorder="1" applyAlignment="1">
      <alignment vertical="center"/>
    </xf>
    <xf numFmtId="4" fontId="55" fillId="0" borderId="106" xfId="3" applyNumberFormat="1" applyFont="1" applyBorder="1" applyAlignment="1">
      <alignment vertical="center"/>
    </xf>
    <xf numFmtId="4" fontId="55" fillId="7" borderId="44" xfId="3" applyNumberFormat="1" applyFont="1" applyFill="1" applyBorder="1" applyAlignment="1">
      <alignment vertical="center"/>
    </xf>
    <xf numFmtId="4" fontId="56" fillId="0" borderId="28" xfId="3" applyNumberFormat="1" applyFont="1" applyBorder="1" applyAlignment="1">
      <alignment horizontal="right" vertical="center" wrapText="1"/>
    </xf>
    <xf numFmtId="4" fontId="57" fillId="0" borderId="29" xfId="3" applyNumberFormat="1" applyFont="1" applyBorder="1" applyAlignment="1">
      <alignment vertical="center" wrapText="1"/>
    </xf>
    <xf numFmtId="4" fontId="57" fillId="0" borderId="28" xfId="3" applyNumberFormat="1" applyFont="1" applyBorder="1" applyAlignment="1">
      <alignment vertical="center" wrapText="1"/>
    </xf>
    <xf numFmtId="4" fontId="57" fillId="0" borderId="27" xfId="3" applyNumberFormat="1" applyFont="1" applyBorder="1" applyAlignment="1">
      <alignment vertical="center" wrapText="1"/>
    </xf>
    <xf numFmtId="4" fontId="57" fillId="0" borderId="103" xfId="3" applyNumberFormat="1" applyFont="1" applyBorder="1" applyAlignment="1">
      <alignment vertical="center" wrapText="1"/>
    </xf>
    <xf numFmtId="4" fontId="57" fillId="7" borderId="45" xfId="3" applyNumberFormat="1" applyFont="1" applyFill="1" applyBorder="1" applyAlignment="1">
      <alignment vertical="center" wrapText="1"/>
    </xf>
    <xf numFmtId="4" fontId="56" fillId="0" borderId="28" xfId="3" applyNumberFormat="1" applyFont="1" applyBorder="1" applyAlignment="1">
      <alignment vertical="center" wrapText="1"/>
    </xf>
    <xf numFmtId="4" fontId="56" fillId="0" borderId="27" xfId="3" applyNumberFormat="1" applyFont="1" applyBorder="1" applyAlignment="1">
      <alignment vertical="center" wrapText="1"/>
    </xf>
    <xf numFmtId="4" fontId="56" fillId="0" borderId="118" xfId="3" applyNumberFormat="1" applyFont="1" applyBorder="1" applyAlignment="1">
      <alignment vertical="center" wrapText="1"/>
    </xf>
    <xf numFmtId="4" fontId="56" fillId="7" borderId="28" xfId="3" applyNumberFormat="1" applyFont="1" applyFill="1" applyBorder="1" applyAlignment="1">
      <alignment horizontal="right" vertical="center" wrapText="1"/>
    </xf>
    <xf numFmtId="4" fontId="56" fillId="7" borderId="29" xfId="3" applyNumberFormat="1" applyFont="1" applyFill="1" applyBorder="1" applyAlignment="1">
      <alignment vertical="center" wrapText="1"/>
    </xf>
    <xf numFmtId="4" fontId="56" fillId="7" borderId="28" xfId="3" applyNumberFormat="1" applyFont="1" applyFill="1" applyBorder="1" applyAlignment="1">
      <alignment vertical="center" wrapText="1"/>
    </xf>
    <xf numFmtId="4" fontId="56" fillId="7" borderId="69" xfId="3" applyNumberFormat="1" applyFont="1" applyFill="1" applyBorder="1" applyAlignment="1">
      <alignment vertical="center" wrapText="1"/>
    </xf>
    <xf numFmtId="4" fontId="56" fillId="7" borderId="27" xfId="3" applyNumberFormat="1" applyFont="1" applyFill="1" applyBorder="1" applyAlignment="1">
      <alignment vertical="center" wrapText="1"/>
    </xf>
    <xf numFmtId="4" fontId="56" fillId="7" borderId="118" xfId="3" applyNumberFormat="1" applyFont="1" applyFill="1" applyBorder="1" applyAlignment="1">
      <alignment vertical="center" wrapText="1"/>
    </xf>
    <xf numFmtId="0" fontId="61" fillId="0" borderId="0" xfId="0" applyFont="1"/>
    <xf numFmtId="4" fontId="55" fillId="0" borderId="86" xfId="3" applyNumberFormat="1" applyFont="1" applyBorder="1" applyAlignment="1">
      <alignment vertical="center"/>
    </xf>
    <xf numFmtId="4" fontId="55" fillId="0" borderId="87" xfId="3" applyNumberFormat="1" applyFont="1" applyBorder="1" applyAlignment="1">
      <alignment vertical="center"/>
    </xf>
    <xf numFmtId="4" fontId="55" fillId="0" borderId="90" xfId="3" applyNumberFormat="1" applyFont="1" applyBorder="1" applyAlignment="1">
      <alignment vertical="center"/>
    </xf>
    <xf numFmtId="4" fontId="55" fillId="7" borderId="52" xfId="4" applyNumberFormat="1" applyFont="1" applyFill="1" applyBorder="1" applyAlignment="1">
      <alignment horizontal="right" vertical="center"/>
    </xf>
    <xf numFmtId="4" fontId="55" fillId="0" borderId="130" xfId="3" applyNumberFormat="1" applyFont="1" applyBorder="1" applyAlignment="1">
      <alignment vertical="center"/>
    </xf>
    <xf numFmtId="4" fontId="54" fillId="0" borderId="36" xfId="3" applyNumberFormat="1" applyFont="1" applyBorder="1" applyAlignment="1">
      <alignment vertical="center"/>
    </xf>
    <xf numFmtId="4" fontId="55" fillId="0" borderId="32" xfId="3" applyNumberFormat="1" applyFont="1" applyBorder="1" applyAlignment="1">
      <alignment vertical="center"/>
    </xf>
    <xf numFmtId="4" fontId="55" fillId="0" borderId="74" xfId="3" applyNumberFormat="1" applyFont="1" applyBorder="1" applyAlignment="1">
      <alignment vertical="center"/>
    </xf>
    <xf numFmtId="4" fontId="54" fillId="0" borderId="67" xfId="3" applyNumberFormat="1" applyFont="1" applyBorder="1" applyAlignment="1">
      <alignment vertical="center"/>
    </xf>
    <xf numFmtId="4" fontId="54" fillId="0" borderId="32" xfId="3" applyNumberFormat="1" applyFont="1" applyBorder="1" applyAlignment="1">
      <alignment vertical="center"/>
    </xf>
    <xf numFmtId="4" fontId="54" fillId="0" borderId="15" xfId="3" applyNumberFormat="1" applyFont="1" applyBorder="1" applyAlignment="1">
      <alignment vertical="center"/>
    </xf>
    <xf numFmtId="4" fontId="55" fillId="0" borderId="104" xfId="3" applyNumberFormat="1" applyFont="1" applyBorder="1" applyAlignment="1">
      <alignment vertical="center"/>
    </xf>
    <xf numFmtId="4" fontId="56" fillId="0" borderId="107" xfId="3" applyNumberFormat="1" applyFont="1" applyBorder="1" applyAlignment="1">
      <alignment horizontal="right" vertical="center"/>
    </xf>
    <xf numFmtId="4" fontId="57" fillId="0" borderId="97" xfId="3" applyNumberFormat="1" applyFont="1" applyBorder="1" applyAlignment="1">
      <alignment horizontal="right" vertical="center"/>
    </xf>
    <xf numFmtId="4" fontId="55" fillId="0" borderId="108" xfId="3" applyNumberFormat="1" applyFont="1" applyBorder="1" applyAlignment="1">
      <alignment vertical="center"/>
    </xf>
    <xf numFmtId="4" fontId="55" fillId="0" borderId="98" xfId="1" applyNumberFormat="1" applyFont="1" applyBorder="1" applyAlignment="1">
      <alignment vertical="center"/>
    </xf>
    <xf numFmtId="4" fontId="55" fillId="0" borderId="132" xfId="1" applyNumberFormat="1" applyFont="1" applyBorder="1" applyAlignment="1">
      <alignment vertical="center"/>
    </xf>
    <xf numFmtId="4" fontId="58" fillId="0" borderId="39" xfId="3" applyNumberFormat="1" applyFont="1" applyBorder="1" applyAlignment="1">
      <alignment vertical="center"/>
    </xf>
    <xf numFmtId="4" fontId="58" fillId="0" borderId="42" xfId="3" applyNumberFormat="1" applyFont="1" applyBorder="1" applyAlignment="1">
      <alignment vertical="center"/>
    </xf>
    <xf numFmtId="4" fontId="60" fillId="0" borderId="41" xfId="3" applyNumberFormat="1" applyFont="1" applyBorder="1" applyAlignment="1">
      <alignment horizontal="right" vertical="center"/>
    </xf>
    <xf numFmtId="4" fontId="60" fillId="0" borderId="40" xfId="3" applyNumberFormat="1" applyFont="1" applyBorder="1" applyAlignment="1">
      <alignment horizontal="right" vertical="center"/>
    </xf>
    <xf numFmtId="4" fontId="60" fillId="7" borderId="42" xfId="3" applyNumberFormat="1" applyFont="1" applyFill="1" applyBorder="1" applyAlignment="1">
      <alignment horizontal="right" vertical="center"/>
    </xf>
    <xf numFmtId="4" fontId="60" fillId="0" borderId="120" xfId="3" applyNumberFormat="1" applyFont="1" applyBorder="1" applyAlignment="1">
      <alignment horizontal="right" vertical="center"/>
    </xf>
    <xf numFmtId="4" fontId="58" fillId="0" borderId="136" xfId="3" applyNumberFormat="1" applyFont="1" applyBorder="1" applyAlignment="1">
      <alignment vertical="center"/>
    </xf>
    <xf numFmtId="4" fontId="58" fillId="0" borderId="137" xfId="3" applyNumberFormat="1" applyFont="1" applyBorder="1" applyAlignment="1">
      <alignment vertical="center"/>
    </xf>
    <xf numFmtId="4" fontId="60" fillId="0" borderId="138" xfId="3" applyNumberFormat="1" applyFont="1" applyBorder="1" applyAlignment="1">
      <alignment horizontal="right" vertical="center"/>
    </xf>
    <xf numFmtId="4" fontId="60" fillId="0" borderId="139" xfId="3" applyNumberFormat="1" applyFont="1" applyBorder="1" applyAlignment="1">
      <alignment horizontal="right" vertical="center"/>
    </xf>
    <xf numFmtId="4" fontId="60" fillId="7" borderId="137" xfId="3" applyNumberFormat="1" applyFont="1" applyFill="1" applyBorder="1" applyAlignment="1">
      <alignment horizontal="right" vertical="center"/>
    </xf>
    <xf numFmtId="4" fontId="60" fillId="0" borderId="139" xfId="1" applyNumberFormat="1" applyFont="1" applyBorder="1" applyAlignment="1">
      <alignment horizontal="right" vertical="center"/>
    </xf>
    <xf numFmtId="4" fontId="60" fillId="0" borderId="140" xfId="1" applyNumberFormat="1" applyFont="1" applyBorder="1" applyAlignment="1">
      <alignment horizontal="right" vertical="center"/>
    </xf>
    <xf numFmtId="4" fontId="45" fillId="3" borderId="8" xfId="4" applyNumberFormat="1" applyFont="1" applyFill="1" applyBorder="1" applyAlignment="1">
      <alignment horizontal="right" vertical="center"/>
    </xf>
  </cellXfs>
  <cellStyles count="8">
    <cellStyle name="Normal" xfId="0" builtinId="0"/>
    <cellStyle name="Normal 2" xfId="7" xr:uid="{00000000-0005-0000-0000-000001000000}"/>
    <cellStyle name="Normal 3" xfId="1" xr:uid="{00000000-0005-0000-0000-000002000000}"/>
    <cellStyle name="Normal_Anexa F 140 146 10.07" xfId="6" xr:uid="{00000000-0005-0000-0000-000003000000}"/>
    <cellStyle name="Normal_mach03" xfId="5" xr:uid="{00000000-0005-0000-0000-000004000000}"/>
    <cellStyle name="Normal_mach31" xfId="3" xr:uid="{00000000-0005-0000-0000-000005000000}"/>
    <cellStyle name="Normal_Machete buget 99" xfId="4" xr:uid="{00000000-0005-0000-0000-000006000000}"/>
    <cellStyle name="Virgulă 2" xfId="2" xr:uid="{00000000-0005-0000-0000-000007000000}"/>
  </cellStyles>
  <dxfs count="0"/>
  <tableStyles count="0" defaultTableStyle="TableStyleMedium2" defaultPivotStyle="PivotStyleLight16"/>
  <colors>
    <mruColors>
      <color rgb="FFA50021"/>
      <color rgb="FF0000FF"/>
      <color rgb="FFCCFFCC"/>
      <color rgb="FF990033"/>
      <color rgb="FFFF0000"/>
      <color rgb="FFFF00FF"/>
      <color rgb="FFFF6600"/>
      <color rgb="FFCCFFFF"/>
      <color rgb="FF9900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DU\Desktop\LUCR&#258;RI%20BUGET\0.BUGET%202026\6,%20A%206.%20HCL%20_%20__.__.26%20DETALIERI.xlsx" TargetMode="External"/><Relationship Id="rId1" Type="http://schemas.openxmlformats.org/officeDocument/2006/relationships/externalLinkPath" Target="/Users/SANDU/Desktop/LUCR&#258;RI%20BUGET/0.BUGET%202026/6,%20A%206.%20HCL%20_%20__.__.26%20DETALIE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5102 2025"/>
      <sheetName val="5502"/>
      <sheetName val="6102"/>
      <sheetName val="6502020401"/>
      <sheetName val="650250"/>
      <sheetName val="6602"/>
      <sheetName val="67020307"/>
      <sheetName val="67020312"/>
      <sheetName val="67020501"/>
      <sheetName val="670250"/>
      <sheetName val="68020502"/>
      <sheetName val="68021501"/>
      <sheetName val="700206"/>
      <sheetName val="700250"/>
      <sheetName val="74020501"/>
      <sheetName val="74020502"/>
      <sheetName val="740206"/>
      <sheetName val="84020301"/>
    </sheetNames>
    <sheetDataSet>
      <sheetData sheetId="0"/>
      <sheetData sheetId="1"/>
      <sheetData sheetId="2"/>
      <sheetData sheetId="3">
        <row r="16">
          <cell r="F16">
            <v>15</v>
          </cell>
          <cell r="G16">
            <v>10</v>
          </cell>
          <cell r="H16">
            <v>0</v>
          </cell>
          <cell r="I16">
            <v>0</v>
          </cell>
          <cell r="J16">
            <v>25</v>
          </cell>
          <cell r="K16">
            <v>25</v>
          </cell>
          <cell r="L16">
            <v>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0000"/>
  </sheetPr>
  <dimension ref="A1:M153"/>
  <sheetViews>
    <sheetView showZeros="0" tabSelected="1" defaultGridColor="0" colorId="50" zoomScaleNormal="100" zoomScaleSheetLayoutView="70" workbookViewId="0">
      <pane ySplit="7" topLeftCell="A8" activePane="bottomLeft" state="frozen"/>
      <selection pane="bottomLeft" activeCell="A37" sqref="A37"/>
    </sheetView>
  </sheetViews>
  <sheetFormatPr defaultRowHeight="16.5" x14ac:dyDescent="0.3"/>
  <cols>
    <col min="1" max="1" width="135.7109375" style="1" customWidth="1"/>
    <col min="2" max="2" width="11.5703125" style="1" customWidth="1"/>
    <col min="3" max="3" width="10.140625" style="10" customWidth="1"/>
    <col min="4" max="4" width="13.42578125" style="1" customWidth="1"/>
    <col min="5" max="12" width="11.7109375" style="1" customWidth="1"/>
    <col min="13" max="16384" width="9.140625" style="1"/>
  </cols>
  <sheetData>
    <row r="1" spans="1:12" ht="18" x14ac:dyDescent="0.3">
      <c r="A1" s="405" t="s">
        <v>36</v>
      </c>
      <c r="B1" s="405"/>
      <c r="C1" s="405"/>
      <c r="D1" s="405"/>
      <c r="E1" s="405"/>
      <c r="F1" s="405"/>
      <c r="G1" s="405"/>
      <c r="H1" s="405"/>
      <c r="I1" s="405"/>
      <c r="J1" s="404" t="s">
        <v>116</v>
      </c>
      <c r="K1" s="404"/>
      <c r="L1" s="404"/>
    </row>
    <row r="2" spans="1:12" ht="18" x14ac:dyDescent="0.3">
      <c r="A2" s="406" t="s">
        <v>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</row>
    <row r="3" spans="1:12" ht="18.75" thickBot="1" x14ac:dyDescent="0.35">
      <c r="A3" s="406" t="s">
        <v>114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</row>
    <row r="4" spans="1:12" ht="18" customHeight="1" thickTop="1" thickBot="1" x14ac:dyDescent="0.35">
      <c r="A4" s="407" t="s">
        <v>1</v>
      </c>
      <c r="B4" s="408"/>
      <c r="C4" s="413" t="s">
        <v>2</v>
      </c>
      <c r="D4" s="416" t="s">
        <v>115</v>
      </c>
      <c r="E4" s="417"/>
      <c r="F4" s="417"/>
      <c r="G4" s="417"/>
      <c r="H4" s="417"/>
      <c r="I4" s="418"/>
      <c r="J4" s="423" t="s">
        <v>51</v>
      </c>
      <c r="K4" s="424"/>
      <c r="L4" s="425"/>
    </row>
    <row r="5" spans="1:12" ht="18" customHeight="1" thickTop="1" thickBot="1" x14ac:dyDescent="0.35">
      <c r="A5" s="409"/>
      <c r="B5" s="410"/>
      <c r="C5" s="414"/>
      <c r="D5" s="419" t="s">
        <v>3</v>
      </c>
      <c r="E5" s="420"/>
      <c r="F5" s="421" t="s">
        <v>4</v>
      </c>
      <c r="G5" s="421"/>
      <c r="H5" s="421"/>
      <c r="I5" s="422"/>
      <c r="J5" s="426"/>
      <c r="K5" s="427"/>
      <c r="L5" s="428"/>
    </row>
    <row r="6" spans="1:12" ht="40.5" customHeight="1" thickBot="1" x14ac:dyDescent="0.35">
      <c r="A6" s="411"/>
      <c r="B6" s="412"/>
      <c r="C6" s="415"/>
      <c r="D6" s="210" t="s">
        <v>5</v>
      </c>
      <c r="E6" s="30" t="s">
        <v>6</v>
      </c>
      <c r="F6" s="16" t="s">
        <v>7</v>
      </c>
      <c r="G6" s="17" t="s">
        <v>8</v>
      </c>
      <c r="H6" s="17" t="s">
        <v>9</v>
      </c>
      <c r="I6" s="18" t="s">
        <v>10</v>
      </c>
      <c r="J6" s="211">
        <v>2027</v>
      </c>
      <c r="K6" s="212">
        <v>2028</v>
      </c>
      <c r="L6" s="213">
        <v>2029</v>
      </c>
    </row>
    <row r="7" spans="1:12" ht="17.100000000000001" customHeight="1" thickTop="1" thickBot="1" x14ac:dyDescent="0.35">
      <c r="A7" s="31" t="s">
        <v>55</v>
      </c>
      <c r="B7" s="26">
        <v>4902</v>
      </c>
      <c r="C7" s="32" t="s">
        <v>49</v>
      </c>
      <c r="D7" s="187">
        <f>D8+D14+D16+D23+D34+D37+D53+D59+D67+D81</f>
        <v>17537</v>
      </c>
      <c r="E7" s="188">
        <f t="shared" ref="E7:L7" si="0">E8+E14+E16+E23+E34+E37+E53+E59+E67+E81</f>
        <v>253</v>
      </c>
      <c r="F7" s="189">
        <f t="shared" si="0"/>
        <v>7874</v>
      </c>
      <c r="G7" s="190">
        <f t="shared" si="0"/>
        <v>4600</v>
      </c>
      <c r="H7" s="190">
        <f t="shared" si="0"/>
        <v>2763</v>
      </c>
      <c r="I7" s="188">
        <f t="shared" si="0"/>
        <v>2300</v>
      </c>
      <c r="J7" s="191">
        <f t="shared" si="0"/>
        <v>8043</v>
      </c>
      <c r="K7" s="192">
        <f t="shared" si="0"/>
        <v>8191</v>
      </c>
      <c r="L7" s="193">
        <f t="shared" si="0"/>
        <v>8323</v>
      </c>
    </row>
    <row r="8" spans="1:12" ht="16.5" customHeight="1" thickTop="1" thickBot="1" x14ac:dyDescent="0.35">
      <c r="A8" s="33" t="s">
        <v>56</v>
      </c>
      <c r="B8" s="14">
        <v>51020103</v>
      </c>
      <c r="C8" s="34" t="s">
        <v>49</v>
      </c>
      <c r="D8" s="433">
        <f t="shared" ref="D8:L8" si="1">SUM(D9:D13)</f>
        <v>2160</v>
      </c>
      <c r="E8" s="67">
        <f t="shared" si="1"/>
        <v>135</v>
      </c>
      <c r="F8" s="68">
        <f t="shared" si="1"/>
        <v>850</v>
      </c>
      <c r="G8" s="69">
        <f t="shared" si="1"/>
        <v>475</v>
      </c>
      <c r="H8" s="70">
        <f t="shared" si="1"/>
        <v>373</v>
      </c>
      <c r="I8" s="67">
        <f t="shared" si="1"/>
        <v>462</v>
      </c>
      <c r="J8" s="66">
        <f t="shared" si="1"/>
        <v>1811</v>
      </c>
      <c r="K8" s="71">
        <f t="shared" si="1"/>
        <v>1747</v>
      </c>
      <c r="L8" s="67">
        <f t="shared" si="1"/>
        <v>1747</v>
      </c>
    </row>
    <row r="9" spans="1:12" ht="16.5" customHeight="1" thickTop="1" x14ac:dyDescent="0.3">
      <c r="A9" s="19" t="s">
        <v>11</v>
      </c>
      <c r="B9" s="2" t="s">
        <v>13</v>
      </c>
      <c r="C9" s="267" t="s">
        <v>12</v>
      </c>
      <c r="D9" s="280">
        <f>SUM(F9:I9)</f>
        <v>1390</v>
      </c>
      <c r="E9" s="281">
        <v>0</v>
      </c>
      <c r="F9" s="282">
        <v>347</v>
      </c>
      <c r="G9" s="283">
        <v>354</v>
      </c>
      <c r="H9" s="284">
        <v>345</v>
      </c>
      <c r="I9" s="285">
        <v>344</v>
      </c>
      <c r="J9" s="282">
        <v>1388</v>
      </c>
      <c r="K9" s="284">
        <v>1388</v>
      </c>
      <c r="L9" s="286">
        <v>1388</v>
      </c>
    </row>
    <row r="10" spans="1:12" ht="16.5" customHeight="1" thickBot="1" x14ac:dyDescent="0.35">
      <c r="A10" s="9" t="s">
        <v>17</v>
      </c>
      <c r="B10" s="2" t="s">
        <v>13</v>
      </c>
      <c r="C10" s="268" t="s">
        <v>18</v>
      </c>
      <c r="D10" s="287">
        <f>SUM(F10:I10)</f>
        <v>396</v>
      </c>
      <c r="E10" s="288">
        <v>0</v>
      </c>
      <c r="F10" s="289">
        <v>179</v>
      </c>
      <c r="G10" s="290">
        <v>87</v>
      </c>
      <c r="H10" s="291">
        <v>20</v>
      </c>
      <c r="I10" s="292">
        <v>110</v>
      </c>
      <c r="J10" s="293">
        <v>359</v>
      </c>
      <c r="K10" s="294">
        <v>359</v>
      </c>
      <c r="L10" s="295">
        <v>359</v>
      </c>
    </row>
    <row r="11" spans="1:12" ht="16.5" customHeight="1" thickTop="1" thickBot="1" x14ac:dyDescent="0.35">
      <c r="A11" s="36" t="s">
        <v>100</v>
      </c>
      <c r="B11" s="37" t="s">
        <v>13</v>
      </c>
      <c r="C11" s="269" t="s">
        <v>95</v>
      </c>
      <c r="D11" s="296">
        <f>SUM(F11:I11)</f>
        <v>79</v>
      </c>
      <c r="E11" s="297"/>
      <c r="F11" s="298">
        <v>39</v>
      </c>
      <c r="G11" s="299">
        <v>24</v>
      </c>
      <c r="H11" s="299">
        <v>8</v>
      </c>
      <c r="I11" s="300">
        <v>8</v>
      </c>
      <c r="J11" s="301">
        <v>64</v>
      </c>
      <c r="K11" s="299"/>
      <c r="L11" s="302"/>
    </row>
    <row r="12" spans="1:12" ht="16.5" customHeight="1" thickTop="1" thickBot="1" x14ac:dyDescent="0.35">
      <c r="A12" s="61" t="s">
        <v>99</v>
      </c>
      <c r="B12" s="62" t="s">
        <v>13</v>
      </c>
      <c r="C12" s="270" t="s">
        <v>96</v>
      </c>
      <c r="D12" s="296">
        <f>SUM(F12:I12)</f>
        <v>285</v>
      </c>
      <c r="E12" s="303">
        <v>135</v>
      </c>
      <c r="F12" s="298">
        <v>285</v>
      </c>
      <c r="G12" s="299">
        <v>0</v>
      </c>
      <c r="H12" s="299">
        <v>0</v>
      </c>
      <c r="I12" s="304">
        <v>0</v>
      </c>
      <c r="J12" s="301">
        <v>0</v>
      </c>
      <c r="K12" s="299">
        <v>0</v>
      </c>
      <c r="L12" s="302">
        <v>0</v>
      </c>
    </row>
    <row r="13" spans="1:12" ht="16.5" customHeight="1" thickTop="1" thickBot="1" x14ac:dyDescent="0.35">
      <c r="A13" s="36" t="s">
        <v>26</v>
      </c>
      <c r="B13" s="37" t="s">
        <v>13</v>
      </c>
      <c r="C13" s="269">
        <v>71</v>
      </c>
      <c r="D13" s="296">
        <f>SUM(F13:I13)</f>
        <v>10</v>
      </c>
      <c r="E13" s="303"/>
      <c r="F13" s="298">
        <v>0</v>
      </c>
      <c r="G13" s="299">
        <v>10</v>
      </c>
      <c r="H13" s="299">
        <v>0</v>
      </c>
      <c r="I13" s="304">
        <v>0</v>
      </c>
      <c r="J13" s="301"/>
      <c r="K13" s="299"/>
      <c r="L13" s="302"/>
    </row>
    <row r="14" spans="1:12" ht="16.5" customHeight="1" thickTop="1" thickBot="1" x14ac:dyDescent="0.35">
      <c r="A14" s="33" t="s">
        <v>57</v>
      </c>
      <c r="B14" s="14">
        <v>550230</v>
      </c>
      <c r="C14" s="34" t="s">
        <v>58</v>
      </c>
      <c r="D14" s="446">
        <f>D15</f>
        <v>9</v>
      </c>
      <c r="E14" s="447">
        <f t="shared" ref="E14:L14" si="2">E15</f>
        <v>0</v>
      </c>
      <c r="F14" s="448">
        <f t="shared" si="2"/>
        <v>4</v>
      </c>
      <c r="G14" s="449">
        <f t="shared" si="2"/>
        <v>3</v>
      </c>
      <c r="H14" s="449">
        <f t="shared" si="2"/>
        <v>2</v>
      </c>
      <c r="I14" s="450">
        <f t="shared" si="2"/>
        <v>0</v>
      </c>
      <c r="J14" s="448">
        <f t="shared" si="2"/>
        <v>0</v>
      </c>
      <c r="K14" s="449">
        <f t="shared" si="2"/>
        <v>0</v>
      </c>
      <c r="L14" s="450">
        <f t="shared" si="2"/>
        <v>0</v>
      </c>
    </row>
    <row r="15" spans="1:12" ht="16.5" customHeight="1" thickTop="1" thickBot="1" x14ac:dyDescent="0.35">
      <c r="A15" s="22" t="s">
        <v>37</v>
      </c>
      <c r="B15" s="39" t="s">
        <v>33</v>
      </c>
      <c r="C15" s="271">
        <v>300101</v>
      </c>
      <c r="D15" s="305">
        <f t="shared" ref="D15" si="3">SUM(F15:I15)</f>
        <v>9</v>
      </c>
      <c r="E15" s="306"/>
      <c r="F15" s="307">
        <v>4</v>
      </c>
      <c r="G15" s="308">
        <v>3</v>
      </c>
      <c r="H15" s="308">
        <v>2</v>
      </c>
      <c r="I15" s="309"/>
      <c r="J15" s="305"/>
      <c r="K15" s="310">
        <v>0</v>
      </c>
      <c r="L15" s="311"/>
    </row>
    <row r="16" spans="1:12" ht="16.5" customHeight="1" thickTop="1" thickBot="1" x14ac:dyDescent="0.35">
      <c r="A16" s="40" t="s">
        <v>59</v>
      </c>
      <c r="B16" s="15">
        <v>610200</v>
      </c>
      <c r="C16" s="34" t="s">
        <v>49</v>
      </c>
      <c r="D16" s="180">
        <f>D17+D21</f>
        <v>97</v>
      </c>
      <c r="E16" s="83">
        <f t="shared" ref="E16:L16" si="4">E17+E21</f>
        <v>0</v>
      </c>
      <c r="F16" s="66">
        <f t="shared" si="4"/>
        <v>26</v>
      </c>
      <c r="G16" s="71">
        <f t="shared" si="4"/>
        <v>26</v>
      </c>
      <c r="H16" s="71">
        <f t="shared" si="4"/>
        <v>23</v>
      </c>
      <c r="I16" s="67">
        <f t="shared" si="4"/>
        <v>22</v>
      </c>
      <c r="J16" s="66">
        <f t="shared" si="4"/>
        <v>95</v>
      </c>
      <c r="K16" s="71">
        <f t="shared" si="4"/>
        <v>95</v>
      </c>
      <c r="L16" s="84">
        <f t="shared" si="4"/>
        <v>95</v>
      </c>
    </row>
    <row r="17" spans="1:12" ht="16.5" customHeight="1" thickTop="1" thickBot="1" x14ac:dyDescent="0.35">
      <c r="A17" s="41" t="s">
        <v>60</v>
      </c>
      <c r="B17" s="23">
        <v>610205</v>
      </c>
      <c r="C17" s="42" t="s">
        <v>49</v>
      </c>
      <c r="D17" s="85">
        <f>SUM(D18:D20)</f>
        <v>97</v>
      </c>
      <c r="E17" s="86">
        <f t="shared" ref="E17:L17" si="5">SUM(E18:E20)</f>
        <v>0</v>
      </c>
      <c r="F17" s="85">
        <f t="shared" si="5"/>
        <v>26</v>
      </c>
      <c r="G17" s="87">
        <f t="shared" si="5"/>
        <v>26</v>
      </c>
      <c r="H17" s="87">
        <f t="shared" si="5"/>
        <v>23</v>
      </c>
      <c r="I17" s="88">
        <f t="shared" si="5"/>
        <v>22</v>
      </c>
      <c r="J17" s="85">
        <f t="shared" si="5"/>
        <v>95</v>
      </c>
      <c r="K17" s="87">
        <f t="shared" si="5"/>
        <v>95</v>
      </c>
      <c r="L17" s="88">
        <f t="shared" si="5"/>
        <v>95</v>
      </c>
    </row>
    <row r="18" spans="1:12" ht="16.5" customHeight="1" thickTop="1" x14ac:dyDescent="0.3">
      <c r="A18" s="19" t="s">
        <v>11</v>
      </c>
      <c r="B18" s="2" t="s">
        <v>14</v>
      </c>
      <c r="C18" s="267" t="s">
        <v>12</v>
      </c>
      <c r="D18" s="280">
        <f>SUM(F18:I18)</f>
        <v>83</v>
      </c>
      <c r="E18" s="281">
        <v>0</v>
      </c>
      <c r="F18" s="312">
        <v>21</v>
      </c>
      <c r="G18" s="283">
        <v>22</v>
      </c>
      <c r="H18" s="283">
        <v>20</v>
      </c>
      <c r="I18" s="285">
        <v>20</v>
      </c>
      <c r="J18" s="282">
        <v>83</v>
      </c>
      <c r="K18" s="284">
        <v>83</v>
      </c>
      <c r="L18" s="286">
        <v>83</v>
      </c>
    </row>
    <row r="19" spans="1:12" ht="16.5" customHeight="1" x14ac:dyDescent="0.3">
      <c r="A19" s="9" t="s">
        <v>17</v>
      </c>
      <c r="B19" s="2" t="s">
        <v>14</v>
      </c>
      <c r="C19" s="267" t="s">
        <v>18</v>
      </c>
      <c r="D19" s="313">
        <f t="shared" ref="D19" si="6">SUM(F19:I19)</f>
        <v>14</v>
      </c>
      <c r="E19" s="281">
        <v>0</v>
      </c>
      <c r="F19" s="293">
        <v>5</v>
      </c>
      <c r="G19" s="294">
        <v>4</v>
      </c>
      <c r="H19" s="294">
        <v>3</v>
      </c>
      <c r="I19" s="314">
        <v>2</v>
      </c>
      <c r="J19" s="293">
        <v>12</v>
      </c>
      <c r="K19" s="294">
        <v>12</v>
      </c>
      <c r="L19" s="295">
        <v>12</v>
      </c>
    </row>
    <row r="20" spans="1:12" s="21" customFormat="1" ht="16.5" customHeight="1" thickBot="1" x14ac:dyDescent="0.3">
      <c r="A20" s="9" t="s">
        <v>26</v>
      </c>
      <c r="B20" s="2">
        <v>610205</v>
      </c>
      <c r="C20" s="35">
        <v>71</v>
      </c>
      <c r="D20" s="76">
        <v>0</v>
      </c>
      <c r="E20" s="92"/>
      <c r="F20" s="93"/>
      <c r="G20" s="77"/>
      <c r="H20" s="77"/>
      <c r="I20" s="162"/>
      <c r="J20" s="76"/>
      <c r="K20" s="77"/>
      <c r="L20" s="78"/>
    </row>
    <row r="21" spans="1:12" ht="16.5" customHeight="1" thickTop="1" thickBot="1" x14ac:dyDescent="0.35">
      <c r="A21" s="41" t="s">
        <v>61</v>
      </c>
      <c r="B21" s="20">
        <v>610250</v>
      </c>
      <c r="C21" s="42" t="s">
        <v>49</v>
      </c>
      <c r="D21" s="85">
        <f>D22</f>
        <v>0</v>
      </c>
      <c r="E21" s="88">
        <f t="shared" ref="E21:L21" si="7">E22</f>
        <v>0</v>
      </c>
      <c r="F21" s="85">
        <f t="shared" si="7"/>
        <v>0</v>
      </c>
      <c r="G21" s="87">
        <f t="shared" si="7"/>
        <v>0</v>
      </c>
      <c r="H21" s="87">
        <f t="shared" si="7"/>
        <v>0</v>
      </c>
      <c r="I21" s="88">
        <f t="shared" si="7"/>
        <v>0</v>
      </c>
      <c r="J21" s="94">
        <f t="shared" si="7"/>
        <v>0</v>
      </c>
      <c r="K21" s="95">
        <f t="shared" si="7"/>
        <v>0</v>
      </c>
      <c r="L21" s="88">
        <f t="shared" si="7"/>
        <v>0</v>
      </c>
    </row>
    <row r="22" spans="1:12" ht="16.5" customHeight="1" thickTop="1" thickBot="1" x14ac:dyDescent="0.35">
      <c r="A22" s="7" t="s">
        <v>17</v>
      </c>
      <c r="B22" s="3" t="s">
        <v>52</v>
      </c>
      <c r="C22" s="43" t="s">
        <v>18</v>
      </c>
      <c r="D22" s="96">
        <f t="shared" ref="D22" si="8">SUM(F22:I22)</f>
        <v>0</v>
      </c>
      <c r="E22" s="97"/>
      <c r="F22" s="98"/>
      <c r="G22" s="99"/>
      <c r="H22" s="100"/>
      <c r="I22" s="163"/>
      <c r="J22" s="96"/>
      <c r="K22" s="101"/>
      <c r="L22" s="102"/>
    </row>
    <row r="23" spans="1:12" ht="16.5" customHeight="1" thickTop="1" thickBot="1" x14ac:dyDescent="0.35">
      <c r="A23" s="44" t="s">
        <v>62</v>
      </c>
      <c r="B23" s="13">
        <v>650200</v>
      </c>
      <c r="C23" s="45" t="s">
        <v>49</v>
      </c>
      <c r="D23" s="179">
        <f>D24+D31</f>
        <v>324</v>
      </c>
      <c r="E23" s="84">
        <f t="shared" ref="E23:L23" si="9">E24+E31</f>
        <v>0</v>
      </c>
      <c r="F23" s="103">
        <f>F24+F31</f>
        <v>51</v>
      </c>
      <c r="G23" s="104">
        <f t="shared" si="9"/>
        <v>120</v>
      </c>
      <c r="H23" s="104">
        <f t="shared" si="9"/>
        <v>108</v>
      </c>
      <c r="I23" s="84">
        <f>I24+I31</f>
        <v>45</v>
      </c>
      <c r="J23" s="103">
        <f t="shared" si="9"/>
        <v>329</v>
      </c>
      <c r="K23" s="104">
        <f t="shared" si="9"/>
        <v>340</v>
      </c>
      <c r="L23" s="84">
        <f t="shared" si="9"/>
        <v>347</v>
      </c>
    </row>
    <row r="24" spans="1:12" ht="16.5" customHeight="1" thickTop="1" thickBot="1" x14ac:dyDescent="0.35">
      <c r="A24" s="46" t="s">
        <v>63</v>
      </c>
      <c r="B24" s="12" t="s">
        <v>30</v>
      </c>
      <c r="C24" s="42" t="s">
        <v>49</v>
      </c>
      <c r="D24" s="85">
        <f>SUM(D25:D30)</f>
        <v>324</v>
      </c>
      <c r="E24" s="88">
        <f t="shared" ref="E24" si="10">SUM(E25:E30)</f>
        <v>0</v>
      </c>
      <c r="F24" s="85">
        <f t="shared" ref="F24:L24" si="11">SUM(F25:F30)</f>
        <v>51</v>
      </c>
      <c r="G24" s="87">
        <f t="shared" si="11"/>
        <v>120</v>
      </c>
      <c r="H24" s="87">
        <f t="shared" si="11"/>
        <v>108</v>
      </c>
      <c r="I24" s="88">
        <f t="shared" si="11"/>
        <v>45</v>
      </c>
      <c r="J24" s="85">
        <f t="shared" si="11"/>
        <v>329</v>
      </c>
      <c r="K24" s="87">
        <f t="shared" si="11"/>
        <v>340</v>
      </c>
      <c r="L24" s="88">
        <f t="shared" si="11"/>
        <v>347</v>
      </c>
    </row>
    <row r="25" spans="1:12" ht="16.5" customHeight="1" thickTop="1" x14ac:dyDescent="0.3">
      <c r="A25" s="9" t="s">
        <v>11</v>
      </c>
      <c r="B25" s="2" t="s">
        <v>30</v>
      </c>
      <c r="C25" s="275" t="s">
        <v>12</v>
      </c>
      <c r="D25" s="315">
        <f>SUM(F25:I25)</f>
        <v>25</v>
      </c>
      <c r="E25" s="316"/>
      <c r="F25" s="315">
        <f>'[1]6502020401'!F16</f>
        <v>15</v>
      </c>
      <c r="G25" s="317">
        <f>'[1]6502020401'!G16</f>
        <v>10</v>
      </c>
      <c r="H25" s="317">
        <f>'[1]6502020401'!H16</f>
        <v>0</v>
      </c>
      <c r="I25" s="318">
        <f>'[1]6502020401'!I16</f>
        <v>0</v>
      </c>
      <c r="J25" s="319">
        <f>'[1]6502020401'!J16</f>
        <v>25</v>
      </c>
      <c r="K25" s="320">
        <f>'[1]6502020401'!K16</f>
        <v>25</v>
      </c>
      <c r="L25" s="321">
        <f>'[1]6502020401'!L16</f>
        <v>25</v>
      </c>
    </row>
    <row r="26" spans="1:12" ht="16.5" customHeight="1" x14ac:dyDescent="0.3">
      <c r="A26" s="19" t="s">
        <v>17</v>
      </c>
      <c r="B26" s="2" t="s">
        <v>30</v>
      </c>
      <c r="C26" s="276" t="s">
        <v>18</v>
      </c>
      <c r="D26" s="280">
        <f t="shared" ref="D26" si="12">SUM(F26:I26)</f>
        <v>251</v>
      </c>
      <c r="E26" s="281">
        <v>0</v>
      </c>
      <c r="F26" s="282">
        <v>34</v>
      </c>
      <c r="G26" s="322">
        <v>90</v>
      </c>
      <c r="H26" s="284">
        <v>90</v>
      </c>
      <c r="I26" s="323">
        <v>37</v>
      </c>
      <c r="J26" s="293">
        <v>255</v>
      </c>
      <c r="K26" s="294">
        <v>264</v>
      </c>
      <c r="L26" s="295">
        <v>270</v>
      </c>
    </row>
    <row r="27" spans="1:12" ht="16.5" customHeight="1" x14ac:dyDescent="0.3">
      <c r="A27" s="9" t="s">
        <v>25</v>
      </c>
      <c r="B27" s="2" t="s">
        <v>30</v>
      </c>
      <c r="C27" s="267" t="s">
        <v>45</v>
      </c>
      <c r="D27" s="280">
        <f>SUM(F27:I27)</f>
        <v>48</v>
      </c>
      <c r="E27" s="281">
        <v>0</v>
      </c>
      <c r="F27" s="282">
        <v>2</v>
      </c>
      <c r="G27" s="322">
        <v>20</v>
      </c>
      <c r="H27" s="284">
        <v>18</v>
      </c>
      <c r="I27" s="323">
        <v>8</v>
      </c>
      <c r="J27" s="293">
        <v>49</v>
      </c>
      <c r="K27" s="294">
        <v>51</v>
      </c>
      <c r="L27" s="295">
        <v>52</v>
      </c>
    </row>
    <row r="28" spans="1:12" ht="16.5" customHeight="1" x14ac:dyDescent="0.3">
      <c r="A28" s="58" t="s">
        <v>34</v>
      </c>
      <c r="B28" s="2">
        <v>65020401</v>
      </c>
      <c r="C28" s="35" t="s">
        <v>46</v>
      </c>
      <c r="D28" s="200">
        <f t="shared" ref="D28:D30" si="13">SUM(F28:I28)</f>
        <v>0</v>
      </c>
      <c r="E28" s="90"/>
      <c r="F28" s="105"/>
      <c r="G28" s="204"/>
      <c r="H28" s="106"/>
      <c r="I28" s="277"/>
      <c r="J28" s="76"/>
      <c r="K28" s="77"/>
      <c r="L28" s="78"/>
    </row>
    <row r="29" spans="1:12" ht="16.5" customHeight="1" thickBot="1" x14ac:dyDescent="0.35">
      <c r="A29" s="64" t="s">
        <v>98</v>
      </c>
      <c r="B29" s="174" t="s">
        <v>30</v>
      </c>
      <c r="C29" s="35" t="s">
        <v>96</v>
      </c>
      <c r="D29" s="173">
        <f t="shared" si="13"/>
        <v>0</v>
      </c>
      <c r="E29" s="107"/>
      <c r="F29" s="108"/>
      <c r="G29" s="109"/>
      <c r="H29" s="109"/>
      <c r="I29" s="214"/>
      <c r="J29" s="108"/>
      <c r="K29" s="109"/>
      <c r="L29" s="110"/>
    </row>
    <row r="30" spans="1:12" ht="16.5" customHeight="1" thickTop="1" thickBot="1" x14ac:dyDescent="0.35">
      <c r="A30" s="59" t="s">
        <v>26</v>
      </c>
      <c r="B30" s="56" t="s">
        <v>30</v>
      </c>
      <c r="C30" s="60" t="s">
        <v>27</v>
      </c>
      <c r="D30" s="85">
        <f t="shared" si="13"/>
        <v>0</v>
      </c>
      <c r="E30" s="111"/>
      <c r="F30" s="79"/>
      <c r="G30" s="79"/>
      <c r="H30" s="80"/>
      <c r="I30" s="278"/>
      <c r="J30" s="79"/>
      <c r="K30" s="80"/>
      <c r="L30" s="112"/>
    </row>
    <row r="31" spans="1:12" ht="16.5" customHeight="1" thickTop="1" thickBot="1" x14ac:dyDescent="0.35">
      <c r="A31" s="46" t="s">
        <v>64</v>
      </c>
      <c r="B31" s="12">
        <v>650250</v>
      </c>
      <c r="C31" s="42" t="s">
        <v>49</v>
      </c>
      <c r="D31" s="85">
        <f>SUM(D32:D33)</f>
        <v>0</v>
      </c>
      <c r="E31" s="88">
        <f t="shared" ref="E31:L31" si="14">SUM(E32:E33)</f>
        <v>0</v>
      </c>
      <c r="F31" s="85">
        <f t="shared" si="14"/>
        <v>0</v>
      </c>
      <c r="G31" s="87">
        <f t="shared" si="14"/>
        <v>0</v>
      </c>
      <c r="H31" s="87">
        <f t="shared" si="14"/>
        <v>0</v>
      </c>
      <c r="I31" s="88">
        <f t="shared" si="14"/>
        <v>0</v>
      </c>
      <c r="J31" s="85">
        <f t="shared" si="14"/>
        <v>0</v>
      </c>
      <c r="K31" s="87">
        <f t="shared" si="14"/>
        <v>0</v>
      </c>
      <c r="L31" s="88">
        <f t="shared" si="14"/>
        <v>0</v>
      </c>
    </row>
    <row r="32" spans="1:12" ht="16.5" customHeight="1" thickTop="1" x14ac:dyDescent="0.3">
      <c r="A32" s="9" t="s">
        <v>25</v>
      </c>
      <c r="B32" s="9" t="s">
        <v>31</v>
      </c>
      <c r="C32" s="43" t="s">
        <v>43</v>
      </c>
      <c r="D32" s="76">
        <f>SUM(F32:I32)</f>
        <v>0</v>
      </c>
      <c r="E32" s="92"/>
      <c r="F32" s="76"/>
      <c r="G32" s="77"/>
      <c r="H32" s="77"/>
      <c r="I32" s="78"/>
      <c r="J32" s="76"/>
      <c r="K32" s="77"/>
      <c r="L32" s="78"/>
    </row>
    <row r="33" spans="1:12" ht="16.5" customHeight="1" thickBot="1" x14ac:dyDescent="0.35">
      <c r="A33" s="9" t="s">
        <v>25</v>
      </c>
      <c r="B33" s="9" t="s">
        <v>31</v>
      </c>
      <c r="C33" s="43" t="s">
        <v>44</v>
      </c>
      <c r="D33" s="201">
        <f>SUM(F33:I33)</f>
        <v>0</v>
      </c>
      <c r="E33" s="92"/>
      <c r="F33" s="76"/>
      <c r="G33" s="113"/>
      <c r="H33" s="113"/>
      <c r="I33" s="146"/>
      <c r="J33" s="76"/>
      <c r="K33" s="77"/>
      <c r="L33" s="78"/>
    </row>
    <row r="34" spans="1:12" ht="16.5" customHeight="1" thickTop="1" thickBot="1" x14ac:dyDescent="0.35">
      <c r="A34" s="47" t="s">
        <v>65</v>
      </c>
      <c r="B34" s="13">
        <v>66025050</v>
      </c>
      <c r="C34" s="45" t="s">
        <v>49</v>
      </c>
      <c r="D34" s="439">
        <f>SUM(D35:D36)</f>
        <v>5</v>
      </c>
      <c r="E34" s="506">
        <f t="shared" ref="E34:L34" si="15">SUM(E35:E36)</f>
        <v>0</v>
      </c>
      <c r="F34" s="440">
        <f t="shared" si="15"/>
        <v>2</v>
      </c>
      <c r="G34" s="441">
        <f t="shared" si="15"/>
        <v>2</v>
      </c>
      <c r="H34" s="441">
        <f t="shared" si="15"/>
        <v>1</v>
      </c>
      <c r="I34" s="506">
        <f>SUM(I35:I36)</f>
        <v>0</v>
      </c>
      <c r="J34" s="440">
        <f t="shared" si="15"/>
        <v>5</v>
      </c>
      <c r="K34" s="441">
        <f t="shared" si="15"/>
        <v>5</v>
      </c>
      <c r="L34" s="506">
        <f t="shared" si="15"/>
        <v>5</v>
      </c>
    </row>
    <row r="35" spans="1:12" ht="16.5" customHeight="1" thickTop="1" x14ac:dyDescent="0.3">
      <c r="A35" s="19" t="s">
        <v>17</v>
      </c>
      <c r="B35" s="4" t="s">
        <v>39</v>
      </c>
      <c r="C35" s="272" t="s">
        <v>18</v>
      </c>
      <c r="D35" s="324">
        <f t="shared" ref="D35" si="16">SUM(F35:I35)</f>
        <v>5</v>
      </c>
      <c r="E35" s="281"/>
      <c r="F35" s="312">
        <v>2</v>
      </c>
      <c r="G35" s="325">
        <v>2</v>
      </c>
      <c r="H35" s="283">
        <v>1</v>
      </c>
      <c r="I35" s="323">
        <v>0</v>
      </c>
      <c r="J35" s="282">
        <v>5</v>
      </c>
      <c r="K35" s="284">
        <v>5</v>
      </c>
      <c r="L35" s="286">
        <v>5</v>
      </c>
    </row>
    <row r="36" spans="1:12" ht="16.5" customHeight="1" thickBot="1" x14ac:dyDescent="0.35">
      <c r="A36" s="28" t="s">
        <v>86</v>
      </c>
      <c r="B36" s="2" t="s">
        <v>39</v>
      </c>
      <c r="C36" s="35" t="s">
        <v>85</v>
      </c>
      <c r="D36" s="76">
        <f>SUM(F36:I36)</f>
        <v>0</v>
      </c>
      <c r="E36" s="92"/>
      <c r="F36" s="114"/>
      <c r="G36" s="113"/>
      <c r="H36" s="115"/>
      <c r="I36" s="116"/>
      <c r="J36" s="117"/>
      <c r="K36" s="118"/>
      <c r="L36" s="119"/>
    </row>
    <row r="37" spans="1:12" ht="16.5" customHeight="1" thickTop="1" thickBot="1" x14ac:dyDescent="0.35">
      <c r="A37" s="44" t="s">
        <v>66</v>
      </c>
      <c r="B37" s="13">
        <v>670200</v>
      </c>
      <c r="C37" s="45" t="s">
        <v>49</v>
      </c>
      <c r="D37" s="445">
        <f>D38+D43+D45+D49</f>
        <v>1400</v>
      </c>
      <c r="E37" s="84">
        <f t="shared" ref="E37:L37" si="17">E38+E43+E45+E49</f>
        <v>118</v>
      </c>
      <c r="F37" s="103">
        <f t="shared" si="17"/>
        <v>1117</v>
      </c>
      <c r="G37" s="104">
        <f t="shared" si="17"/>
        <v>110</v>
      </c>
      <c r="H37" s="104">
        <f t="shared" si="17"/>
        <v>126</v>
      </c>
      <c r="I37" s="84">
        <f t="shared" si="17"/>
        <v>47</v>
      </c>
      <c r="J37" s="103">
        <f t="shared" si="17"/>
        <v>443</v>
      </c>
      <c r="K37" s="104">
        <f t="shared" si="17"/>
        <v>134</v>
      </c>
      <c r="L37" s="84">
        <f t="shared" si="17"/>
        <v>134</v>
      </c>
    </row>
    <row r="38" spans="1:12" ht="16.5" customHeight="1" thickTop="1" thickBot="1" x14ac:dyDescent="0.35">
      <c r="A38" s="41" t="s">
        <v>81</v>
      </c>
      <c r="B38" s="23">
        <v>67020307</v>
      </c>
      <c r="C38" s="42" t="s">
        <v>49</v>
      </c>
      <c r="D38" s="85">
        <f t="shared" ref="D38:L38" si="18">SUM(D39:D42)</f>
        <v>275</v>
      </c>
      <c r="E38" s="88">
        <f t="shared" si="18"/>
        <v>118</v>
      </c>
      <c r="F38" s="85">
        <f t="shared" si="18"/>
        <v>166</v>
      </c>
      <c r="G38" s="87">
        <f t="shared" si="18"/>
        <v>41</v>
      </c>
      <c r="H38" s="87">
        <f t="shared" si="18"/>
        <v>66</v>
      </c>
      <c r="I38" s="175">
        <f t="shared" si="18"/>
        <v>2</v>
      </c>
      <c r="J38" s="85">
        <f t="shared" si="18"/>
        <v>43</v>
      </c>
      <c r="K38" s="87">
        <f t="shared" si="18"/>
        <v>43</v>
      </c>
      <c r="L38" s="88">
        <f t="shared" si="18"/>
        <v>43</v>
      </c>
    </row>
    <row r="39" spans="1:12" ht="16.5" customHeight="1" thickTop="1" thickBot="1" x14ac:dyDescent="0.35">
      <c r="A39" s="2" t="s">
        <v>17</v>
      </c>
      <c r="B39" s="2" t="s">
        <v>19</v>
      </c>
      <c r="C39" s="267" t="s">
        <v>18</v>
      </c>
      <c r="D39" s="326">
        <f>SUM(F39:I39)</f>
        <v>107</v>
      </c>
      <c r="E39" s="327">
        <v>0</v>
      </c>
      <c r="F39" s="328">
        <v>48</v>
      </c>
      <c r="G39" s="329">
        <v>41</v>
      </c>
      <c r="H39" s="329">
        <v>16</v>
      </c>
      <c r="I39" s="330">
        <v>2</v>
      </c>
      <c r="J39" s="331">
        <v>43</v>
      </c>
      <c r="K39" s="332">
        <v>43</v>
      </c>
      <c r="L39" s="333">
        <v>43</v>
      </c>
    </row>
    <row r="40" spans="1:12" ht="16.5" customHeight="1" thickTop="1" thickBot="1" x14ac:dyDescent="0.35">
      <c r="A40" s="61" t="s">
        <v>99</v>
      </c>
      <c r="B40" s="62" t="s">
        <v>19</v>
      </c>
      <c r="C40" s="63" t="s">
        <v>96</v>
      </c>
      <c r="D40" s="334">
        <f>SUM(F40:I40)</f>
        <v>118</v>
      </c>
      <c r="E40" s="306">
        <v>118</v>
      </c>
      <c r="F40" s="307">
        <v>118</v>
      </c>
      <c r="G40" s="308">
        <v>0</v>
      </c>
      <c r="H40" s="308">
        <v>0</v>
      </c>
      <c r="I40" s="309">
        <v>0</v>
      </c>
      <c r="J40" s="307">
        <v>0</v>
      </c>
      <c r="K40" s="308">
        <v>0</v>
      </c>
      <c r="L40" s="335">
        <v>0</v>
      </c>
    </row>
    <row r="41" spans="1:12" s="21" customFormat="1" ht="16.5" customHeight="1" thickTop="1" x14ac:dyDescent="0.25">
      <c r="A41" s="9" t="s">
        <v>26</v>
      </c>
      <c r="B41" s="2" t="s">
        <v>19</v>
      </c>
      <c r="C41" s="35" t="s">
        <v>27</v>
      </c>
      <c r="D41" s="336">
        <f>SUM(F41:I41)</f>
        <v>50</v>
      </c>
      <c r="E41" s="90"/>
      <c r="F41" s="105"/>
      <c r="G41" s="206"/>
      <c r="H41" s="283">
        <v>50</v>
      </c>
      <c r="I41" s="208"/>
      <c r="J41" s="72"/>
      <c r="K41" s="74"/>
      <c r="L41" s="75">
        <v>0</v>
      </c>
    </row>
    <row r="42" spans="1:12" ht="16.5" customHeight="1" thickBot="1" x14ac:dyDescent="0.35">
      <c r="A42" s="2" t="s">
        <v>47</v>
      </c>
      <c r="B42" s="2">
        <v>67020307</v>
      </c>
      <c r="C42" s="35" t="s">
        <v>28</v>
      </c>
      <c r="D42" s="176">
        <f>SUM(F42:I42)</f>
        <v>0</v>
      </c>
      <c r="E42" s="97">
        <v>0</v>
      </c>
      <c r="F42" s="123"/>
      <c r="G42" s="124"/>
      <c r="H42" s="101"/>
      <c r="I42" s="161"/>
      <c r="J42" s="96">
        <v>0</v>
      </c>
      <c r="K42" s="101">
        <v>0</v>
      </c>
      <c r="L42" s="102">
        <v>0</v>
      </c>
    </row>
    <row r="43" spans="1:12" ht="16.5" customHeight="1" thickTop="1" thickBot="1" x14ac:dyDescent="0.35">
      <c r="A43" s="41" t="s">
        <v>87</v>
      </c>
      <c r="B43" s="23">
        <v>67020312</v>
      </c>
      <c r="C43" s="42" t="s">
        <v>49</v>
      </c>
      <c r="D43" s="85">
        <f>D44</f>
        <v>0</v>
      </c>
      <c r="E43" s="88">
        <f t="shared" ref="E43:L43" si="19">E44</f>
        <v>0</v>
      </c>
      <c r="F43" s="85">
        <f t="shared" si="19"/>
        <v>0</v>
      </c>
      <c r="G43" s="87">
        <f t="shared" si="19"/>
        <v>0</v>
      </c>
      <c r="H43" s="87">
        <f t="shared" si="19"/>
        <v>0</v>
      </c>
      <c r="I43" s="149">
        <f t="shared" si="19"/>
        <v>0</v>
      </c>
      <c r="J43" s="85">
        <f t="shared" si="19"/>
        <v>0</v>
      </c>
      <c r="K43" s="87">
        <f t="shared" si="19"/>
        <v>0</v>
      </c>
      <c r="L43" s="88">
        <f t="shared" si="19"/>
        <v>0</v>
      </c>
    </row>
    <row r="44" spans="1:12" ht="16.5" customHeight="1" thickTop="1" thickBot="1" x14ac:dyDescent="0.35">
      <c r="A44" s="2" t="s">
        <v>26</v>
      </c>
      <c r="B44" s="2">
        <v>67020312</v>
      </c>
      <c r="C44" s="35" t="s">
        <v>27</v>
      </c>
      <c r="D44" s="169">
        <f>SUM(F44:I44)</f>
        <v>0</v>
      </c>
      <c r="E44" s="97"/>
      <c r="F44" s="125"/>
      <c r="G44" s="126"/>
      <c r="H44" s="98"/>
      <c r="I44" s="207"/>
      <c r="J44" s="144"/>
      <c r="K44" s="101"/>
      <c r="L44" s="102"/>
    </row>
    <row r="45" spans="1:12" ht="16.5" customHeight="1" thickTop="1" thickBot="1" x14ac:dyDescent="0.35">
      <c r="A45" s="41" t="s">
        <v>88</v>
      </c>
      <c r="B45" s="23">
        <v>67020501</v>
      </c>
      <c r="C45" s="42" t="s">
        <v>49</v>
      </c>
      <c r="D45" s="85">
        <f>SUM(D46:D48)</f>
        <v>45</v>
      </c>
      <c r="E45" s="88">
        <f t="shared" ref="E45:L45" si="20">SUM(E46:E48)</f>
        <v>0</v>
      </c>
      <c r="F45" s="85">
        <f t="shared" si="20"/>
        <v>15</v>
      </c>
      <c r="G45" s="87">
        <f t="shared" si="20"/>
        <v>15</v>
      </c>
      <c r="H45" s="87">
        <f>SUM(H46:H48)</f>
        <v>15</v>
      </c>
      <c r="I45" s="86">
        <f t="shared" si="20"/>
        <v>0</v>
      </c>
      <c r="J45" s="85">
        <f t="shared" si="20"/>
        <v>0</v>
      </c>
      <c r="K45" s="87">
        <f t="shared" si="20"/>
        <v>0</v>
      </c>
      <c r="L45" s="88">
        <f t="shared" si="20"/>
        <v>0</v>
      </c>
    </row>
    <row r="46" spans="1:12" ht="16.5" customHeight="1" thickTop="1" thickBot="1" x14ac:dyDescent="0.35">
      <c r="A46" s="181" t="s">
        <v>17</v>
      </c>
      <c r="B46" s="23">
        <v>67020501</v>
      </c>
      <c r="C46" s="42" t="s">
        <v>18</v>
      </c>
      <c r="D46" s="326">
        <f>SUM(F46:I46)</f>
        <v>5</v>
      </c>
      <c r="E46" s="337"/>
      <c r="F46" s="326"/>
      <c r="G46" s="338"/>
      <c r="H46" s="339">
        <v>5</v>
      </c>
      <c r="I46" s="337"/>
      <c r="J46" s="326"/>
      <c r="K46" s="338"/>
      <c r="L46" s="337"/>
    </row>
    <row r="47" spans="1:12" ht="16.5" customHeight="1" thickTop="1" thickBot="1" x14ac:dyDescent="0.35">
      <c r="A47" s="181" t="s">
        <v>34</v>
      </c>
      <c r="B47" s="23">
        <v>67020501</v>
      </c>
      <c r="C47" s="42" t="s">
        <v>106</v>
      </c>
      <c r="D47" s="326">
        <f>SUM(F47:I47)</f>
        <v>40</v>
      </c>
      <c r="E47" s="337"/>
      <c r="F47" s="326">
        <v>15</v>
      </c>
      <c r="G47" s="338">
        <v>15</v>
      </c>
      <c r="H47" s="339">
        <v>10</v>
      </c>
      <c r="I47" s="340"/>
      <c r="J47" s="326"/>
      <c r="K47" s="338"/>
      <c r="L47" s="337"/>
    </row>
    <row r="48" spans="1:12" ht="16.5" customHeight="1" thickTop="1" thickBot="1" x14ac:dyDescent="0.35">
      <c r="A48" s="2" t="s">
        <v>26</v>
      </c>
      <c r="B48" s="2">
        <v>67020501</v>
      </c>
      <c r="C48" s="35" t="s">
        <v>27</v>
      </c>
      <c r="D48" s="178">
        <f>SUM(F48:I48)</f>
        <v>0</v>
      </c>
      <c r="E48" s="90"/>
      <c r="F48" s="91"/>
      <c r="G48" s="89"/>
      <c r="H48" s="89"/>
      <c r="I48" s="182"/>
      <c r="J48" s="96"/>
      <c r="K48" s="101"/>
      <c r="L48" s="102"/>
    </row>
    <row r="49" spans="1:12" ht="16.5" customHeight="1" thickTop="1" thickBot="1" x14ac:dyDescent="0.35">
      <c r="A49" s="41" t="s">
        <v>82</v>
      </c>
      <c r="B49" s="23">
        <v>670250</v>
      </c>
      <c r="C49" s="42" t="s">
        <v>49</v>
      </c>
      <c r="D49" s="178">
        <f>SUM(D50:D52)</f>
        <v>1080</v>
      </c>
      <c r="E49" s="88">
        <f t="shared" ref="E49:L49" si="21">SUM(E51:E52)</f>
        <v>0</v>
      </c>
      <c r="F49" s="85">
        <f t="shared" si="21"/>
        <v>936</v>
      </c>
      <c r="G49" s="87">
        <f t="shared" si="21"/>
        <v>54</v>
      </c>
      <c r="H49" s="87">
        <f t="shared" si="21"/>
        <v>45</v>
      </c>
      <c r="I49" s="170">
        <f>SUM(I50:I52)</f>
        <v>45</v>
      </c>
      <c r="J49" s="85">
        <f t="shared" si="21"/>
        <v>400</v>
      </c>
      <c r="K49" s="87">
        <f t="shared" si="21"/>
        <v>91</v>
      </c>
      <c r="L49" s="88">
        <f t="shared" si="21"/>
        <v>91</v>
      </c>
    </row>
    <row r="50" spans="1:12" ht="16.5" customHeight="1" thickTop="1" thickBot="1" x14ac:dyDescent="0.35">
      <c r="A50" s="41" t="s">
        <v>17</v>
      </c>
      <c r="B50" s="23">
        <v>670250</v>
      </c>
      <c r="C50" s="42" t="s">
        <v>18</v>
      </c>
      <c r="D50" s="127">
        <f>SUM(F50:I50)</f>
        <v>0</v>
      </c>
      <c r="E50" s="88"/>
      <c r="F50" s="85"/>
      <c r="G50" s="87"/>
      <c r="H50" s="87"/>
      <c r="I50" s="164"/>
      <c r="J50" s="85"/>
      <c r="K50" s="87"/>
      <c r="L50" s="88"/>
    </row>
    <row r="51" spans="1:12" ht="16.5" customHeight="1" thickTop="1" thickBot="1" x14ac:dyDescent="0.35">
      <c r="A51" s="41" t="s">
        <v>34</v>
      </c>
      <c r="B51" s="23" t="s">
        <v>53</v>
      </c>
      <c r="C51" s="42" t="s">
        <v>54</v>
      </c>
      <c r="D51" s="326">
        <f>SUM(F51:I51)</f>
        <v>180</v>
      </c>
      <c r="E51" s="337"/>
      <c r="F51" s="326">
        <v>45</v>
      </c>
      <c r="G51" s="339">
        <v>45</v>
      </c>
      <c r="H51" s="339">
        <v>45</v>
      </c>
      <c r="I51" s="341">
        <v>45</v>
      </c>
      <c r="J51" s="326"/>
      <c r="K51" s="338"/>
      <c r="L51" s="337"/>
    </row>
    <row r="52" spans="1:12" ht="16.5" customHeight="1" thickTop="1" thickBot="1" x14ac:dyDescent="0.35">
      <c r="A52" s="41" t="s">
        <v>34</v>
      </c>
      <c r="B52" s="23" t="s">
        <v>53</v>
      </c>
      <c r="C52" s="42" t="s">
        <v>27</v>
      </c>
      <c r="D52" s="326">
        <f>SUM(F52:I52)</f>
        <v>900</v>
      </c>
      <c r="E52" s="337"/>
      <c r="F52" s="326">
        <v>891</v>
      </c>
      <c r="G52" s="338">
        <v>9</v>
      </c>
      <c r="H52" s="338">
        <v>0</v>
      </c>
      <c r="I52" s="340">
        <v>0</v>
      </c>
      <c r="J52" s="326">
        <v>400</v>
      </c>
      <c r="K52" s="338">
        <v>91</v>
      </c>
      <c r="L52" s="337">
        <v>91</v>
      </c>
    </row>
    <row r="53" spans="1:12" ht="16.5" customHeight="1" thickTop="1" thickBot="1" x14ac:dyDescent="0.35">
      <c r="A53" s="44" t="s">
        <v>67</v>
      </c>
      <c r="B53" s="13" t="s">
        <v>68</v>
      </c>
      <c r="C53" s="45" t="s">
        <v>49</v>
      </c>
      <c r="D53" s="445">
        <f>D54+D57</f>
        <v>4427</v>
      </c>
      <c r="E53" s="431">
        <f t="shared" ref="E53:L53" si="22">E54+E57</f>
        <v>0</v>
      </c>
      <c r="F53" s="103">
        <f t="shared" si="22"/>
        <v>1023</v>
      </c>
      <c r="G53" s="104">
        <f t="shared" si="22"/>
        <v>1110</v>
      </c>
      <c r="H53" s="104">
        <f t="shared" si="22"/>
        <v>1137</v>
      </c>
      <c r="I53" s="84">
        <f t="shared" si="22"/>
        <v>1157</v>
      </c>
      <c r="J53" s="103">
        <f t="shared" si="22"/>
        <v>4481</v>
      </c>
      <c r="K53" s="104">
        <f t="shared" si="22"/>
        <v>4481</v>
      </c>
      <c r="L53" s="84">
        <f t="shared" si="22"/>
        <v>4481</v>
      </c>
    </row>
    <row r="54" spans="1:12" ht="16.5" customHeight="1" thickTop="1" thickBot="1" x14ac:dyDescent="0.35">
      <c r="A54" s="46" t="s">
        <v>69</v>
      </c>
      <c r="B54" s="12">
        <v>68020502</v>
      </c>
      <c r="C54" s="42" t="s">
        <v>49</v>
      </c>
      <c r="D54" s="85">
        <f>SUM(D55:D56)</f>
        <v>4347</v>
      </c>
      <c r="E54" s="88">
        <f t="shared" ref="E54:L54" si="23">SUM(E55:E56)</f>
        <v>0</v>
      </c>
      <c r="F54" s="85">
        <f t="shared" si="23"/>
        <v>1003</v>
      </c>
      <c r="G54" s="87">
        <f t="shared" si="23"/>
        <v>1090</v>
      </c>
      <c r="H54" s="87">
        <f t="shared" si="23"/>
        <v>1117</v>
      </c>
      <c r="I54" s="88">
        <f t="shared" si="23"/>
        <v>1137</v>
      </c>
      <c r="J54" s="85">
        <f t="shared" si="23"/>
        <v>4401</v>
      </c>
      <c r="K54" s="87">
        <f t="shared" si="23"/>
        <v>4401</v>
      </c>
      <c r="L54" s="88">
        <f t="shared" si="23"/>
        <v>4401</v>
      </c>
    </row>
    <row r="55" spans="1:12" ht="16.5" customHeight="1" thickTop="1" x14ac:dyDescent="0.3">
      <c r="A55" s="2" t="s">
        <v>38</v>
      </c>
      <c r="B55" s="2" t="s">
        <v>15</v>
      </c>
      <c r="C55" s="35" t="s">
        <v>12</v>
      </c>
      <c r="D55" s="342">
        <f>SUM(F55:I55)</f>
        <v>576</v>
      </c>
      <c r="E55" s="343">
        <v>0</v>
      </c>
      <c r="F55" s="344">
        <v>138</v>
      </c>
      <c r="G55" s="345">
        <v>148</v>
      </c>
      <c r="H55" s="345">
        <v>143</v>
      </c>
      <c r="I55" s="346">
        <v>147</v>
      </c>
      <c r="J55" s="347">
        <v>630</v>
      </c>
      <c r="K55" s="348">
        <v>630</v>
      </c>
      <c r="L55" s="349">
        <v>630</v>
      </c>
    </row>
    <row r="56" spans="1:12" ht="16.5" customHeight="1" thickBot="1" x14ac:dyDescent="0.35">
      <c r="A56" s="9" t="s">
        <v>25</v>
      </c>
      <c r="B56" s="4" t="s">
        <v>15</v>
      </c>
      <c r="C56" s="43" t="s">
        <v>45</v>
      </c>
      <c r="D56" s="313">
        <f>SUM(F56:I56)</f>
        <v>3771</v>
      </c>
      <c r="E56" s="350">
        <v>0</v>
      </c>
      <c r="F56" s="293">
        <v>865</v>
      </c>
      <c r="G56" s="290">
        <v>942</v>
      </c>
      <c r="H56" s="290">
        <v>974</v>
      </c>
      <c r="I56" s="314">
        <v>990</v>
      </c>
      <c r="J56" s="293">
        <v>3771</v>
      </c>
      <c r="K56" s="294">
        <v>3771</v>
      </c>
      <c r="L56" s="295">
        <v>3771</v>
      </c>
    </row>
    <row r="57" spans="1:12" ht="16.5" customHeight="1" thickTop="1" thickBot="1" x14ac:dyDescent="0.35">
      <c r="A57" s="41" t="s">
        <v>70</v>
      </c>
      <c r="B57" s="12">
        <v>68021501</v>
      </c>
      <c r="C57" s="42" t="s">
        <v>49</v>
      </c>
      <c r="D57" s="326">
        <f>D58</f>
        <v>80</v>
      </c>
      <c r="E57" s="337">
        <f t="shared" ref="E57:L57" si="24">E58</f>
        <v>0</v>
      </c>
      <c r="F57" s="326">
        <f t="shared" si="24"/>
        <v>20</v>
      </c>
      <c r="G57" s="351">
        <f t="shared" si="24"/>
        <v>20</v>
      </c>
      <c r="H57" s="338">
        <f t="shared" si="24"/>
        <v>20</v>
      </c>
      <c r="I57" s="337">
        <f t="shared" si="24"/>
        <v>20</v>
      </c>
      <c r="J57" s="326">
        <f t="shared" si="24"/>
        <v>80</v>
      </c>
      <c r="K57" s="338">
        <f t="shared" si="24"/>
        <v>80</v>
      </c>
      <c r="L57" s="337">
        <f t="shared" si="24"/>
        <v>80</v>
      </c>
    </row>
    <row r="58" spans="1:12" ht="16.5" customHeight="1" thickTop="1" thickBot="1" x14ac:dyDescent="0.35">
      <c r="A58" s="2" t="s">
        <v>25</v>
      </c>
      <c r="B58" s="2" t="s">
        <v>23</v>
      </c>
      <c r="C58" s="35" t="s">
        <v>45</v>
      </c>
      <c r="D58" s="326">
        <f>SUM(F58:I58)</f>
        <v>80</v>
      </c>
      <c r="E58" s="337">
        <v>0</v>
      </c>
      <c r="F58" s="326">
        <v>20</v>
      </c>
      <c r="G58" s="339">
        <v>20</v>
      </c>
      <c r="H58" s="339">
        <v>20</v>
      </c>
      <c r="I58" s="340">
        <v>20</v>
      </c>
      <c r="J58" s="347">
        <v>80</v>
      </c>
      <c r="K58" s="348">
        <v>80</v>
      </c>
      <c r="L58" s="349">
        <v>80</v>
      </c>
    </row>
    <row r="59" spans="1:12" ht="16.5" customHeight="1" thickTop="1" thickBot="1" x14ac:dyDescent="0.35">
      <c r="A59" s="44" t="s">
        <v>71</v>
      </c>
      <c r="B59" s="13">
        <v>700200</v>
      </c>
      <c r="C59" s="45" t="s">
        <v>49</v>
      </c>
      <c r="D59" s="179">
        <f>D60+D65</f>
        <v>832</v>
      </c>
      <c r="E59" s="84">
        <f t="shared" ref="E59:K59" si="25">E60+E65</f>
        <v>0</v>
      </c>
      <c r="F59" s="103">
        <f t="shared" si="25"/>
        <v>420</v>
      </c>
      <c r="G59" s="128">
        <f t="shared" si="25"/>
        <v>292</v>
      </c>
      <c r="H59" s="104">
        <f t="shared" si="25"/>
        <v>50</v>
      </c>
      <c r="I59" s="84">
        <f t="shared" si="25"/>
        <v>70</v>
      </c>
      <c r="J59" s="103">
        <f t="shared" si="25"/>
        <v>299</v>
      </c>
      <c r="K59" s="104">
        <f t="shared" si="25"/>
        <v>790</v>
      </c>
      <c r="L59" s="84">
        <f>L60+L65</f>
        <v>790</v>
      </c>
    </row>
    <row r="60" spans="1:12" ht="16.5" customHeight="1" thickTop="1" thickBot="1" x14ac:dyDescent="0.35">
      <c r="A60" s="41" t="s">
        <v>71</v>
      </c>
      <c r="B60" s="12" t="s">
        <v>74</v>
      </c>
      <c r="C60" s="42" t="s">
        <v>18</v>
      </c>
      <c r="D60" s="85">
        <f>SUM(D61:D64)</f>
        <v>832</v>
      </c>
      <c r="E60" s="88">
        <f t="shared" ref="E60" si="26">SUM(E61:E64)</f>
        <v>0</v>
      </c>
      <c r="F60" s="85">
        <f t="shared" ref="F60:L60" si="27">SUM(F61:F64)</f>
        <v>420</v>
      </c>
      <c r="G60" s="95">
        <f t="shared" si="27"/>
        <v>292</v>
      </c>
      <c r="H60" s="87">
        <f t="shared" si="27"/>
        <v>50</v>
      </c>
      <c r="I60" s="88">
        <f t="shared" si="27"/>
        <v>70</v>
      </c>
      <c r="J60" s="85">
        <f t="shared" si="27"/>
        <v>299</v>
      </c>
      <c r="K60" s="87">
        <f t="shared" si="27"/>
        <v>790</v>
      </c>
      <c r="L60" s="88">
        <f t="shared" si="27"/>
        <v>790</v>
      </c>
    </row>
    <row r="61" spans="1:12" ht="16.5" customHeight="1" thickTop="1" x14ac:dyDescent="0.3">
      <c r="A61" s="7" t="s">
        <v>17</v>
      </c>
      <c r="B61" s="4" t="s">
        <v>20</v>
      </c>
      <c r="C61" s="43" t="s">
        <v>18</v>
      </c>
      <c r="D61" s="282">
        <f t="shared" ref="D61:D63" si="28">SUM(F61:I61)</f>
        <v>180</v>
      </c>
      <c r="E61" s="281">
        <v>0</v>
      </c>
      <c r="F61" s="282">
        <v>90</v>
      </c>
      <c r="G61" s="284">
        <v>70</v>
      </c>
      <c r="H61" s="284">
        <v>0</v>
      </c>
      <c r="I61" s="285">
        <v>20</v>
      </c>
      <c r="J61" s="282">
        <v>200</v>
      </c>
      <c r="K61" s="284">
        <v>200</v>
      </c>
      <c r="L61" s="286">
        <v>200</v>
      </c>
    </row>
    <row r="62" spans="1:12" ht="16.5" customHeight="1" x14ac:dyDescent="0.3">
      <c r="A62" s="7" t="s">
        <v>26</v>
      </c>
      <c r="B62" s="4" t="s">
        <v>20</v>
      </c>
      <c r="C62" s="43" t="s">
        <v>84</v>
      </c>
      <c r="D62" s="185">
        <f t="shared" si="28"/>
        <v>0</v>
      </c>
      <c r="E62" s="184"/>
      <c r="F62" s="185"/>
      <c r="G62" s="186"/>
      <c r="H62" s="186"/>
      <c r="I62" s="202"/>
      <c r="J62" s="72"/>
      <c r="K62" s="74"/>
      <c r="L62" s="75"/>
    </row>
    <row r="63" spans="1:12" ht="16.5" customHeight="1" x14ac:dyDescent="0.3">
      <c r="A63" s="7" t="s">
        <v>17</v>
      </c>
      <c r="B63" s="4" t="s">
        <v>40</v>
      </c>
      <c r="C63" s="43" t="s">
        <v>18</v>
      </c>
      <c r="D63" s="185">
        <f t="shared" si="28"/>
        <v>0</v>
      </c>
      <c r="E63" s="184"/>
      <c r="F63" s="185"/>
      <c r="G63" s="186"/>
      <c r="H63" s="186"/>
      <c r="I63" s="202"/>
      <c r="J63" s="72"/>
      <c r="K63" s="74"/>
      <c r="L63" s="75"/>
    </row>
    <row r="64" spans="1:12" ht="16.5" customHeight="1" thickBot="1" x14ac:dyDescent="0.35">
      <c r="A64" s="7" t="s">
        <v>17</v>
      </c>
      <c r="B64" s="28" t="s">
        <v>41</v>
      </c>
      <c r="C64" s="43" t="s">
        <v>18</v>
      </c>
      <c r="D64" s="280">
        <f>SUM(F64:I64)</f>
        <v>652</v>
      </c>
      <c r="E64" s="281"/>
      <c r="F64" s="352">
        <v>330</v>
      </c>
      <c r="G64" s="322">
        <v>222</v>
      </c>
      <c r="H64" s="353">
        <v>50</v>
      </c>
      <c r="I64" s="285">
        <v>50</v>
      </c>
      <c r="J64" s="354">
        <v>99</v>
      </c>
      <c r="K64" s="355">
        <v>590</v>
      </c>
      <c r="L64" s="356">
        <v>590</v>
      </c>
    </row>
    <row r="65" spans="1:12" ht="18" customHeight="1" thickTop="1" thickBot="1" x14ac:dyDescent="0.35">
      <c r="A65" s="41" t="s">
        <v>72</v>
      </c>
      <c r="B65" s="12" t="s">
        <v>73</v>
      </c>
      <c r="C65" s="42" t="s">
        <v>75</v>
      </c>
      <c r="D65" s="85">
        <f>D66</f>
        <v>0</v>
      </c>
      <c r="E65" s="88">
        <f t="shared" ref="E65:L65" si="29">E66</f>
        <v>0</v>
      </c>
      <c r="F65" s="85">
        <f t="shared" si="29"/>
        <v>0</v>
      </c>
      <c r="G65" s="87">
        <f t="shared" si="29"/>
        <v>0</v>
      </c>
      <c r="H65" s="87">
        <f t="shared" si="29"/>
        <v>0</v>
      </c>
      <c r="I65" s="88">
        <f t="shared" si="29"/>
        <v>0</v>
      </c>
      <c r="J65" s="85">
        <f t="shared" si="29"/>
        <v>0</v>
      </c>
      <c r="K65" s="87">
        <f t="shared" si="29"/>
        <v>0</v>
      </c>
      <c r="L65" s="88">
        <f t="shared" si="29"/>
        <v>0</v>
      </c>
    </row>
    <row r="66" spans="1:12" ht="16.5" customHeight="1" thickTop="1" thickBot="1" x14ac:dyDescent="0.35">
      <c r="A66" s="24" t="s">
        <v>92</v>
      </c>
      <c r="B66" s="4">
        <v>700250</v>
      </c>
      <c r="C66" s="35">
        <v>5804</v>
      </c>
      <c r="D66" s="129">
        <f>SUM(F66:I66)</f>
        <v>0</v>
      </c>
      <c r="E66" s="130"/>
      <c r="F66" s="129"/>
      <c r="G66" s="131">
        <v>0</v>
      </c>
      <c r="H66" s="131">
        <v>0</v>
      </c>
      <c r="I66" s="132">
        <v>0</v>
      </c>
      <c r="J66" s="133">
        <v>0</v>
      </c>
      <c r="K66" s="134">
        <v>0</v>
      </c>
      <c r="L66" s="135">
        <v>0</v>
      </c>
    </row>
    <row r="67" spans="1:12" ht="16.5" customHeight="1" thickTop="1" thickBot="1" x14ac:dyDescent="0.35">
      <c r="A67" s="44" t="s">
        <v>76</v>
      </c>
      <c r="B67" s="13">
        <v>740200</v>
      </c>
      <c r="C67" s="45" t="s">
        <v>49</v>
      </c>
      <c r="D67" s="445">
        <f>D68+D74+D77</f>
        <v>3534</v>
      </c>
      <c r="E67" s="431">
        <f t="shared" ref="E67:L67" si="30">E68+E74+E77</f>
        <v>0</v>
      </c>
      <c r="F67" s="195">
        <f>F68+F74+F77</f>
        <v>2324</v>
      </c>
      <c r="G67" s="430">
        <f t="shared" si="30"/>
        <v>994</v>
      </c>
      <c r="H67" s="429">
        <f>H68+H74+H77</f>
        <v>115</v>
      </c>
      <c r="I67" s="431">
        <f t="shared" si="30"/>
        <v>101</v>
      </c>
      <c r="J67" s="195">
        <f>J68+J74+J77</f>
        <v>77</v>
      </c>
      <c r="K67" s="429">
        <f t="shared" si="30"/>
        <v>77</v>
      </c>
      <c r="L67" s="431">
        <f t="shared" si="30"/>
        <v>77</v>
      </c>
    </row>
    <row r="68" spans="1:12" ht="16.5" customHeight="1" thickTop="1" thickBot="1" x14ac:dyDescent="0.35">
      <c r="A68" s="41" t="s">
        <v>77</v>
      </c>
      <c r="B68" s="12">
        <v>74020501</v>
      </c>
      <c r="C68" s="42" t="s">
        <v>49</v>
      </c>
      <c r="D68" s="363">
        <f>D69+D70+D71+D72+D73</f>
        <v>55</v>
      </c>
      <c r="E68" s="364">
        <f t="shared" ref="E68:L68" si="31">E69+E70+E71+E72+E73</f>
        <v>0</v>
      </c>
      <c r="F68" s="363">
        <f t="shared" si="31"/>
        <v>40</v>
      </c>
      <c r="G68" s="369">
        <f t="shared" si="31"/>
        <v>0</v>
      </c>
      <c r="H68" s="370">
        <f t="shared" si="31"/>
        <v>15</v>
      </c>
      <c r="I68" s="364">
        <f t="shared" si="31"/>
        <v>0</v>
      </c>
      <c r="J68" s="363">
        <f t="shared" si="31"/>
        <v>55</v>
      </c>
      <c r="K68" s="370">
        <f t="shared" si="31"/>
        <v>55</v>
      </c>
      <c r="L68" s="364">
        <f t="shared" si="31"/>
        <v>55</v>
      </c>
    </row>
    <row r="69" spans="1:12" ht="16.5" customHeight="1" thickTop="1" thickBot="1" x14ac:dyDescent="0.35">
      <c r="A69" s="11" t="s">
        <v>17</v>
      </c>
      <c r="B69" s="11" t="s">
        <v>103</v>
      </c>
      <c r="C69" s="48" t="s">
        <v>18</v>
      </c>
      <c r="D69" s="357">
        <f t="shared" ref="D69:D76" si="32">SUM(F69:I69)</f>
        <v>50</v>
      </c>
      <c r="E69" s="358">
        <v>0</v>
      </c>
      <c r="F69" s="357">
        <v>35</v>
      </c>
      <c r="G69" s="359">
        <v>0</v>
      </c>
      <c r="H69" s="359">
        <v>15</v>
      </c>
      <c r="I69" s="360">
        <v>0</v>
      </c>
      <c r="J69" s="361">
        <v>50</v>
      </c>
      <c r="K69" s="362">
        <v>50</v>
      </c>
      <c r="L69" s="360">
        <v>50</v>
      </c>
    </row>
    <row r="70" spans="1:12" ht="16.5" customHeight="1" thickTop="1" thickBot="1" x14ac:dyDescent="0.35">
      <c r="A70" s="56" t="s">
        <v>100</v>
      </c>
      <c r="B70" s="56" t="s">
        <v>94</v>
      </c>
      <c r="C70" s="60" t="s">
        <v>95</v>
      </c>
      <c r="D70" s="363">
        <f>SUM(F70:I70)</f>
        <v>5</v>
      </c>
      <c r="E70" s="364"/>
      <c r="F70" s="363">
        <v>5</v>
      </c>
      <c r="G70" s="365">
        <v>0</v>
      </c>
      <c r="H70" s="366">
        <v>0</v>
      </c>
      <c r="I70" s="364">
        <v>0</v>
      </c>
      <c r="J70" s="367">
        <v>5</v>
      </c>
      <c r="K70" s="366">
        <v>5</v>
      </c>
      <c r="L70" s="368">
        <v>5</v>
      </c>
    </row>
    <row r="71" spans="1:12" ht="16.5" customHeight="1" thickTop="1" thickBot="1" x14ac:dyDescent="0.35">
      <c r="A71" s="155" t="s">
        <v>98</v>
      </c>
      <c r="B71" s="156" t="s">
        <v>94</v>
      </c>
      <c r="C71" s="157" t="s">
        <v>96</v>
      </c>
      <c r="D71" s="171">
        <f t="shared" ref="D71:D73" si="33">SUM(F71:I71)</f>
        <v>0</v>
      </c>
      <c r="E71" s="88"/>
      <c r="F71" s="85"/>
      <c r="G71" s="148"/>
      <c r="H71" s="136"/>
      <c r="I71" s="215"/>
      <c r="J71" s="154"/>
      <c r="K71" s="136"/>
      <c r="L71" s="153"/>
    </row>
    <row r="72" spans="1:12" ht="18" customHeight="1" thickTop="1" thickBot="1" x14ac:dyDescent="0.35">
      <c r="A72" s="41" t="s">
        <v>26</v>
      </c>
      <c r="B72" s="12" t="s">
        <v>94</v>
      </c>
      <c r="C72" s="42" t="s">
        <v>84</v>
      </c>
      <c r="D72" s="85">
        <f t="shared" si="33"/>
        <v>0</v>
      </c>
      <c r="E72" s="88"/>
      <c r="F72" s="85"/>
      <c r="G72" s="95"/>
      <c r="H72" s="87"/>
      <c r="I72" s="216"/>
      <c r="J72" s="85"/>
      <c r="K72" s="87"/>
      <c r="L72" s="88"/>
    </row>
    <row r="73" spans="1:12" ht="18" customHeight="1" thickTop="1" thickBot="1" x14ac:dyDescent="0.35">
      <c r="A73" s="217" t="s">
        <v>113</v>
      </c>
      <c r="B73" s="12" t="s">
        <v>94</v>
      </c>
      <c r="C73" s="42" t="s">
        <v>112</v>
      </c>
      <c r="D73" s="85">
        <f t="shared" si="33"/>
        <v>0</v>
      </c>
      <c r="E73" s="88"/>
      <c r="F73" s="85"/>
      <c r="G73" s="95"/>
      <c r="H73" s="87"/>
      <c r="I73" s="216"/>
      <c r="J73" s="85"/>
      <c r="K73" s="87"/>
      <c r="L73" s="88"/>
    </row>
    <row r="74" spans="1:12" ht="16.5" customHeight="1" thickTop="1" thickBot="1" x14ac:dyDescent="0.35">
      <c r="A74" s="41" t="s">
        <v>89</v>
      </c>
      <c r="B74" s="12">
        <v>74020502</v>
      </c>
      <c r="C74" s="42" t="s">
        <v>49</v>
      </c>
      <c r="D74" s="363">
        <f>D75+D76</f>
        <v>22</v>
      </c>
      <c r="E74" s="364">
        <f t="shared" ref="E74:I74" si="34">E75+E76</f>
        <v>0</v>
      </c>
      <c r="F74" s="363">
        <f t="shared" si="34"/>
        <v>22</v>
      </c>
      <c r="G74" s="369">
        <f t="shared" si="34"/>
        <v>0</v>
      </c>
      <c r="H74" s="370">
        <f t="shared" si="34"/>
        <v>0</v>
      </c>
      <c r="I74" s="364">
        <f t="shared" si="34"/>
        <v>0</v>
      </c>
      <c r="J74" s="363">
        <f t="shared" ref="J74:L74" si="35">J75+J76</f>
        <v>22</v>
      </c>
      <c r="K74" s="370">
        <f t="shared" si="35"/>
        <v>22</v>
      </c>
      <c r="L74" s="364">
        <f t="shared" si="35"/>
        <v>22</v>
      </c>
    </row>
    <row r="75" spans="1:12" ht="16.5" customHeight="1" thickTop="1" thickBot="1" x14ac:dyDescent="0.35">
      <c r="A75" s="11" t="s">
        <v>17</v>
      </c>
      <c r="B75" s="11" t="s">
        <v>90</v>
      </c>
      <c r="C75" s="48" t="s">
        <v>18</v>
      </c>
      <c r="D75" s="154">
        <f t="shared" si="32"/>
        <v>0</v>
      </c>
      <c r="E75" s="88"/>
      <c r="F75" s="137"/>
      <c r="G75" s="150"/>
      <c r="H75" s="150"/>
      <c r="I75" s="151"/>
      <c r="J75" s="137"/>
      <c r="K75" s="152"/>
      <c r="L75" s="151"/>
    </row>
    <row r="76" spans="1:12" ht="16.5" customHeight="1" thickTop="1" thickBot="1" x14ac:dyDescent="0.35">
      <c r="A76" s="56" t="s">
        <v>100</v>
      </c>
      <c r="B76" s="57" t="s">
        <v>101</v>
      </c>
      <c r="C76" s="60" t="s">
        <v>95</v>
      </c>
      <c r="D76" s="326">
        <f t="shared" si="32"/>
        <v>22</v>
      </c>
      <c r="E76" s="337"/>
      <c r="F76" s="326">
        <v>22</v>
      </c>
      <c r="G76" s="371"/>
      <c r="H76" s="299"/>
      <c r="I76" s="372"/>
      <c r="J76" s="298">
        <v>22</v>
      </c>
      <c r="K76" s="299">
        <v>22</v>
      </c>
      <c r="L76" s="373">
        <v>22</v>
      </c>
    </row>
    <row r="77" spans="1:12" ht="18" customHeight="1" thickTop="1" thickBot="1" x14ac:dyDescent="0.35">
      <c r="A77" s="41" t="s">
        <v>78</v>
      </c>
      <c r="B77" s="12" t="s">
        <v>80</v>
      </c>
      <c r="C77" s="42" t="s">
        <v>49</v>
      </c>
      <c r="D77" s="85">
        <f>SUM(D78:D80)</f>
        <v>3457</v>
      </c>
      <c r="E77" s="88">
        <f t="shared" ref="E77:L77" si="36">SUM(E78:E80)</f>
        <v>0</v>
      </c>
      <c r="F77" s="85">
        <f t="shared" si="36"/>
        <v>2262</v>
      </c>
      <c r="G77" s="95">
        <f t="shared" si="36"/>
        <v>994</v>
      </c>
      <c r="H77" s="87">
        <f t="shared" si="36"/>
        <v>100</v>
      </c>
      <c r="I77" s="88">
        <f t="shared" si="36"/>
        <v>101</v>
      </c>
      <c r="J77" s="85">
        <f t="shared" si="36"/>
        <v>0</v>
      </c>
      <c r="K77" s="87">
        <f t="shared" si="36"/>
        <v>0</v>
      </c>
      <c r="L77" s="88">
        <f t="shared" si="36"/>
        <v>0</v>
      </c>
    </row>
    <row r="78" spans="1:12" ht="18" customHeight="1" thickTop="1" thickBot="1" x14ac:dyDescent="0.35">
      <c r="A78" s="11" t="s">
        <v>35</v>
      </c>
      <c r="B78" s="11">
        <v>740206</v>
      </c>
      <c r="C78" s="29">
        <v>5804</v>
      </c>
      <c r="D78" s="194">
        <f>SUM(F78:I78)</f>
        <v>0</v>
      </c>
      <c r="E78" s="138"/>
      <c r="F78" s="139"/>
      <c r="G78" s="140"/>
      <c r="H78" s="140"/>
      <c r="I78" s="167"/>
      <c r="J78" s="139"/>
      <c r="K78" s="141"/>
      <c r="L78" s="142"/>
    </row>
    <row r="79" spans="1:12" ht="18" customHeight="1" thickTop="1" thickBot="1" x14ac:dyDescent="0.35">
      <c r="A79" s="56" t="s">
        <v>26</v>
      </c>
      <c r="B79" s="57">
        <v>740206</v>
      </c>
      <c r="C79" s="57" t="s">
        <v>84</v>
      </c>
      <c r="D79" s="374">
        <f>SUM(F79:I79)</f>
        <v>3056</v>
      </c>
      <c r="E79" s="375"/>
      <c r="F79" s="376">
        <v>2162</v>
      </c>
      <c r="G79" s="377">
        <v>894</v>
      </c>
      <c r="H79" s="377"/>
      <c r="I79" s="378"/>
      <c r="J79" s="376"/>
      <c r="K79" s="379"/>
      <c r="L79" s="380"/>
    </row>
    <row r="80" spans="1:12" ht="16.5" customHeight="1" thickTop="1" thickBot="1" x14ac:dyDescent="0.35">
      <c r="A80" s="49" t="s">
        <v>47</v>
      </c>
      <c r="B80" s="49" t="s">
        <v>32</v>
      </c>
      <c r="C80" s="49" t="s">
        <v>28</v>
      </c>
      <c r="D80" s="374">
        <f>SUM(F80:I80)</f>
        <v>401</v>
      </c>
      <c r="E80" s="375"/>
      <c r="F80" s="376">
        <v>100</v>
      </c>
      <c r="G80" s="377">
        <v>100</v>
      </c>
      <c r="H80" s="377">
        <v>100</v>
      </c>
      <c r="I80" s="378">
        <v>101</v>
      </c>
      <c r="J80" s="376"/>
      <c r="K80" s="379"/>
      <c r="L80" s="380"/>
    </row>
    <row r="81" spans="1:12" ht="16.5" customHeight="1" thickTop="1" thickBot="1" x14ac:dyDescent="0.35">
      <c r="A81" s="44" t="s">
        <v>79</v>
      </c>
      <c r="B81" s="13">
        <v>84020301</v>
      </c>
      <c r="C81" s="45" t="s">
        <v>49</v>
      </c>
      <c r="D81" s="179">
        <f>SUM(D82:D83)</f>
        <v>4749</v>
      </c>
      <c r="E81" s="84">
        <f t="shared" ref="E81:L81" si="37">SUM(E82:E83)</f>
        <v>0</v>
      </c>
      <c r="F81" s="103">
        <f t="shared" si="37"/>
        <v>2057</v>
      </c>
      <c r="G81" s="104">
        <f t="shared" si="37"/>
        <v>1468</v>
      </c>
      <c r="H81" s="104">
        <f t="shared" si="37"/>
        <v>828</v>
      </c>
      <c r="I81" s="84">
        <f t="shared" si="37"/>
        <v>396</v>
      </c>
      <c r="J81" s="103">
        <f t="shared" si="37"/>
        <v>503</v>
      </c>
      <c r="K81" s="104">
        <f t="shared" si="37"/>
        <v>522</v>
      </c>
      <c r="L81" s="84">
        <f t="shared" si="37"/>
        <v>647</v>
      </c>
    </row>
    <row r="82" spans="1:12" ht="16.5" customHeight="1" thickTop="1" x14ac:dyDescent="0.3">
      <c r="A82" s="7" t="s">
        <v>17</v>
      </c>
      <c r="B82" s="4" t="s">
        <v>22</v>
      </c>
      <c r="C82" s="43" t="s">
        <v>18</v>
      </c>
      <c r="D82" s="381">
        <f t="shared" ref="D82" si="38">SUM(F82:I82)</f>
        <v>346</v>
      </c>
      <c r="E82" s="281"/>
      <c r="F82" s="293">
        <v>148</v>
      </c>
      <c r="G82" s="294">
        <v>101</v>
      </c>
      <c r="H82" s="382">
        <v>41</v>
      </c>
      <c r="I82" s="383">
        <v>56</v>
      </c>
      <c r="J82" s="384">
        <v>201</v>
      </c>
      <c r="K82" s="355">
        <v>254</v>
      </c>
      <c r="L82" s="385">
        <v>384</v>
      </c>
    </row>
    <row r="83" spans="1:12" ht="18" customHeight="1" thickBot="1" x14ac:dyDescent="0.35">
      <c r="A83" s="222" t="s">
        <v>26</v>
      </c>
      <c r="B83" s="165" t="s">
        <v>22</v>
      </c>
      <c r="C83" s="166" t="s">
        <v>27</v>
      </c>
      <c r="D83" s="386">
        <f>SUM(F83:I83)</f>
        <v>4403</v>
      </c>
      <c r="E83" s="387"/>
      <c r="F83" s="388">
        <v>1909</v>
      </c>
      <c r="G83" s="389">
        <v>1367</v>
      </c>
      <c r="H83" s="390">
        <v>787</v>
      </c>
      <c r="I83" s="391">
        <v>340</v>
      </c>
      <c r="J83" s="392">
        <v>302</v>
      </c>
      <c r="K83" s="390">
        <v>268</v>
      </c>
      <c r="L83" s="393">
        <v>263</v>
      </c>
    </row>
    <row r="84" spans="1:12" ht="16.5" customHeight="1" thickTop="1" thickBot="1" x14ac:dyDescent="0.35">
      <c r="A84" s="264" t="s">
        <v>83</v>
      </c>
      <c r="B84" s="265">
        <v>4902</v>
      </c>
      <c r="C84" s="32" t="s">
        <v>49</v>
      </c>
      <c r="D84" s="189">
        <f>D85+D90+D106+D107+D108+D112+D118+D121+D126+D130+D133+D148+D149</f>
        <v>17537</v>
      </c>
      <c r="E84" s="188">
        <f t="shared" ref="E84:L84" si="39">E85+E90+E106+E107+E108+E112+E118+E121+E126+E130+E133+E148+E149</f>
        <v>253</v>
      </c>
      <c r="F84" s="189">
        <f t="shared" si="39"/>
        <v>7874</v>
      </c>
      <c r="G84" s="190">
        <f t="shared" si="39"/>
        <v>4600</v>
      </c>
      <c r="H84" s="190">
        <f t="shared" si="39"/>
        <v>2763</v>
      </c>
      <c r="I84" s="188">
        <f t="shared" si="39"/>
        <v>2300</v>
      </c>
      <c r="J84" s="189">
        <f t="shared" si="39"/>
        <v>8043</v>
      </c>
      <c r="K84" s="190">
        <f t="shared" si="39"/>
        <v>8191</v>
      </c>
      <c r="L84" s="266">
        <f t="shared" si="39"/>
        <v>8323</v>
      </c>
    </row>
    <row r="85" spans="1:12" ht="16.5" customHeight="1" thickTop="1" thickBot="1" x14ac:dyDescent="0.35">
      <c r="A85" s="260" t="s">
        <v>11</v>
      </c>
      <c r="B85" s="261" t="s">
        <v>16</v>
      </c>
      <c r="C85" s="262" t="s">
        <v>12</v>
      </c>
      <c r="D85" s="433">
        <f>SUM(D86:D89)</f>
        <v>2074</v>
      </c>
      <c r="E85" s="67">
        <f t="shared" ref="E85:L85" si="40">SUM(E86:E89)</f>
        <v>0</v>
      </c>
      <c r="F85" s="66">
        <f t="shared" si="40"/>
        <v>521</v>
      </c>
      <c r="G85" s="71">
        <f t="shared" si="40"/>
        <v>534</v>
      </c>
      <c r="H85" s="71">
        <f t="shared" si="40"/>
        <v>508</v>
      </c>
      <c r="I85" s="67">
        <f>SUM(I86:I89)</f>
        <v>511</v>
      </c>
      <c r="J85" s="66">
        <f t="shared" si="40"/>
        <v>2126</v>
      </c>
      <c r="K85" s="71">
        <f t="shared" si="40"/>
        <v>2126</v>
      </c>
      <c r="L85" s="263">
        <f t="shared" si="40"/>
        <v>2126</v>
      </c>
    </row>
    <row r="86" spans="1:12" ht="16.5" customHeight="1" thickTop="1" x14ac:dyDescent="0.3">
      <c r="A86" s="232" t="s">
        <v>11</v>
      </c>
      <c r="B86" s="2" t="s">
        <v>13</v>
      </c>
      <c r="C86" s="35" t="s">
        <v>12</v>
      </c>
      <c r="D86" s="342">
        <f>SUM(F86:I86)</f>
        <v>1390</v>
      </c>
      <c r="E86" s="343">
        <v>0</v>
      </c>
      <c r="F86" s="344">
        <v>347</v>
      </c>
      <c r="G86" s="345">
        <v>354</v>
      </c>
      <c r="H86" s="394">
        <v>345</v>
      </c>
      <c r="I86" s="346">
        <v>344</v>
      </c>
      <c r="J86" s="347">
        <v>1388</v>
      </c>
      <c r="K86" s="348">
        <v>1388</v>
      </c>
      <c r="L86" s="395">
        <v>1388</v>
      </c>
    </row>
    <row r="87" spans="1:12" ht="18" customHeight="1" x14ac:dyDescent="0.3">
      <c r="A87" s="234" t="s">
        <v>11</v>
      </c>
      <c r="B87" s="3" t="s">
        <v>14</v>
      </c>
      <c r="C87" s="35" t="s">
        <v>12</v>
      </c>
      <c r="D87" s="342">
        <f>SUM(F87:I87)</f>
        <v>83</v>
      </c>
      <c r="E87" s="343">
        <v>0</v>
      </c>
      <c r="F87" s="396">
        <v>21</v>
      </c>
      <c r="G87" s="397">
        <v>22</v>
      </c>
      <c r="H87" s="398">
        <v>20</v>
      </c>
      <c r="I87" s="399">
        <v>20</v>
      </c>
      <c r="J87" s="347">
        <v>83</v>
      </c>
      <c r="K87" s="348">
        <v>83</v>
      </c>
      <c r="L87" s="395">
        <v>83</v>
      </c>
    </row>
    <row r="88" spans="1:12" ht="18" customHeight="1" x14ac:dyDescent="0.3">
      <c r="A88" s="234" t="s">
        <v>11</v>
      </c>
      <c r="B88" s="3" t="s">
        <v>30</v>
      </c>
      <c r="C88" s="35" t="s">
        <v>12</v>
      </c>
      <c r="D88" s="342">
        <f t="shared" ref="D88" si="41">SUM(F88:I88)</f>
        <v>25</v>
      </c>
      <c r="E88" s="343"/>
      <c r="F88" s="396">
        <v>15</v>
      </c>
      <c r="G88" s="397">
        <v>10</v>
      </c>
      <c r="H88" s="398">
        <v>0</v>
      </c>
      <c r="I88" s="399">
        <v>0</v>
      </c>
      <c r="J88" s="347">
        <v>25</v>
      </c>
      <c r="K88" s="348">
        <v>25</v>
      </c>
      <c r="L88" s="395">
        <v>25</v>
      </c>
    </row>
    <row r="89" spans="1:12" ht="18" customHeight="1" thickBot="1" x14ac:dyDescent="0.35">
      <c r="A89" s="234" t="s">
        <v>38</v>
      </c>
      <c r="B89" s="3" t="s">
        <v>15</v>
      </c>
      <c r="C89" s="35" t="s">
        <v>12</v>
      </c>
      <c r="D89" s="342">
        <f t="shared" ref="D89" si="42">SUM(F89:I89)</f>
        <v>576</v>
      </c>
      <c r="E89" s="343">
        <v>0</v>
      </c>
      <c r="F89" s="396">
        <v>138</v>
      </c>
      <c r="G89" s="397">
        <v>148</v>
      </c>
      <c r="H89" s="398">
        <v>143</v>
      </c>
      <c r="I89" s="399">
        <v>147</v>
      </c>
      <c r="J89" s="347">
        <v>630</v>
      </c>
      <c r="K89" s="348">
        <v>630</v>
      </c>
      <c r="L89" s="395">
        <v>630</v>
      </c>
    </row>
    <row r="90" spans="1:12" ht="18" customHeight="1" thickTop="1" thickBot="1" x14ac:dyDescent="0.35">
      <c r="A90" s="230" t="s">
        <v>17</v>
      </c>
      <c r="B90" s="13" t="s">
        <v>16</v>
      </c>
      <c r="C90" s="45" t="s">
        <v>18</v>
      </c>
      <c r="D90" s="273">
        <f>SUM(D91:D105)</f>
        <v>2006</v>
      </c>
      <c r="E90" s="274">
        <f t="shared" ref="E90:L90" si="43">SUM(E91:E105)</f>
        <v>0</v>
      </c>
      <c r="F90" s="195">
        <f>SUM(F91:F105)</f>
        <v>871</v>
      </c>
      <c r="G90" s="429">
        <f t="shared" si="43"/>
        <v>617</v>
      </c>
      <c r="H90" s="430">
        <f t="shared" si="43"/>
        <v>241</v>
      </c>
      <c r="I90" s="431">
        <f>SUM(I91:I105)</f>
        <v>277</v>
      </c>
      <c r="J90" s="195">
        <f t="shared" si="43"/>
        <v>1224</v>
      </c>
      <c r="K90" s="429">
        <f t="shared" si="43"/>
        <v>1777</v>
      </c>
      <c r="L90" s="432">
        <f t="shared" si="43"/>
        <v>1913</v>
      </c>
    </row>
    <row r="91" spans="1:12" ht="18" customHeight="1" thickTop="1" x14ac:dyDescent="0.3">
      <c r="A91" s="237" t="s">
        <v>17</v>
      </c>
      <c r="B91" s="6" t="s">
        <v>13</v>
      </c>
      <c r="C91" s="53" t="s">
        <v>18</v>
      </c>
      <c r="D91" s="313">
        <f t="shared" ref="D91:D106" si="44">SUM(F91:I91)</f>
        <v>396</v>
      </c>
      <c r="E91" s="343"/>
      <c r="F91" s="293">
        <v>179</v>
      </c>
      <c r="G91" s="294">
        <v>87</v>
      </c>
      <c r="H91" s="294">
        <v>20</v>
      </c>
      <c r="I91" s="400">
        <v>110</v>
      </c>
      <c r="J91" s="344">
        <v>359</v>
      </c>
      <c r="K91" s="345">
        <v>359</v>
      </c>
      <c r="L91" s="401">
        <v>359</v>
      </c>
    </row>
    <row r="92" spans="1:12" ht="18" customHeight="1" x14ac:dyDescent="0.3">
      <c r="A92" s="237" t="s">
        <v>17</v>
      </c>
      <c r="B92" s="2" t="s">
        <v>50</v>
      </c>
      <c r="C92" s="43" t="s">
        <v>18</v>
      </c>
      <c r="D92" s="96">
        <f t="shared" si="44"/>
        <v>0</v>
      </c>
      <c r="E92" s="97"/>
      <c r="F92" s="96"/>
      <c r="G92" s="101"/>
      <c r="H92" s="144"/>
      <c r="I92" s="161"/>
      <c r="J92" s="96"/>
      <c r="K92" s="101"/>
      <c r="L92" s="233"/>
    </row>
    <row r="93" spans="1:12" ht="18" customHeight="1" x14ac:dyDescent="0.3">
      <c r="A93" s="237" t="s">
        <v>17</v>
      </c>
      <c r="B93" s="3" t="s">
        <v>14</v>
      </c>
      <c r="C93" s="35" t="s">
        <v>18</v>
      </c>
      <c r="D93" s="342">
        <f t="shared" si="44"/>
        <v>14</v>
      </c>
      <c r="E93" s="343"/>
      <c r="F93" s="347">
        <v>5</v>
      </c>
      <c r="G93" s="348">
        <v>4</v>
      </c>
      <c r="H93" s="402">
        <v>3</v>
      </c>
      <c r="I93" s="346">
        <v>2</v>
      </c>
      <c r="J93" s="347">
        <v>12</v>
      </c>
      <c r="K93" s="348">
        <v>12</v>
      </c>
      <c r="L93" s="395">
        <v>12</v>
      </c>
    </row>
    <row r="94" spans="1:12" ht="18" customHeight="1" x14ac:dyDescent="0.3">
      <c r="A94" s="237" t="s">
        <v>17</v>
      </c>
      <c r="B94" s="3" t="s">
        <v>52</v>
      </c>
      <c r="C94" s="43" t="s">
        <v>18</v>
      </c>
      <c r="D94" s="177">
        <f t="shared" si="44"/>
        <v>0</v>
      </c>
      <c r="E94" s="97"/>
      <c r="F94" s="96"/>
      <c r="G94" s="101"/>
      <c r="H94" s="144"/>
      <c r="I94" s="161"/>
      <c r="J94" s="96"/>
      <c r="K94" s="101"/>
      <c r="L94" s="233"/>
    </row>
    <row r="95" spans="1:12" ht="18" customHeight="1" x14ac:dyDescent="0.3">
      <c r="A95" s="237" t="s">
        <v>17</v>
      </c>
      <c r="B95" s="4" t="s">
        <v>30</v>
      </c>
      <c r="C95" s="43" t="s">
        <v>18</v>
      </c>
      <c r="D95" s="342">
        <f t="shared" si="44"/>
        <v>251</v>
      </c>
      <c r="E95" s="343"/>
      <c r="F95" s="347">
        <v>34</v>
      </c>
      <c r="G95" s="348">
        <v>90</v>
      </c>
      <c r="H95" s="402">
        <v>90</v>
      </c>
      <c r="I95" s="346">
        <v>37</v>
      </c>
      <c r="J95" s="282">
        <v>255</v>
      </c>
      <c r="K95" s="284">
        <v>264</v>
      </c>
      <c r="L95" s="403">
        <v>270</v>
      </c>
    </row>
    <row r="96" spans="1:12" ht="18" customHeight="1" x14ac:dyDescent="0.3">
      <c r="A96" s="237" t="s">
        <v>17</v>
      </c>
      <c r="B96" s="4" t="s">
        <v>39</v>
      </c>
      <c r="C96" s="43" t="s">
        <v>18</v>
      </c>
      <c r="D96" s="280">
        <f t="shared" si="44"/>
        <v>5</v>
      </c>
      <c r="E96" s="281"/>
      <c r="F96" s="293">
        <v>2</v>
      </c>
      <c r="G96" s="284">
        <v>2</v>
      </c>
      <c r="H96" s="322">
        <v>1</v>
      </c>
      <c r="I96" s="285">
        <v>0</v>
      </c>
      <c r="J96" s="282">
        <v>5</v>
      </c>
      <c r="K96" s="284">
        <v>5</v>
      </c>
      <c r="L96" s="403">
        <v>5</v>
      </c>
    </row>
    <row r="97" spans="1:12" ht="18" customHeight="1" x14ac:dyDescent="0.3">
      <c r="A97" s="237" t="s">
        <v>17</v>
      </c>
      <c r="B97" s="4" t="s">
        <v>19</v>
      </c>
      <c r="C97" s="43" t="s">
        <v>18</v>
      </c>
      <c r="D97" s="280">
        <f t="shared" si="44"/>
        <v>107</v>
      </c>
      <c r="E97" s="281"/>
      <c r="F97" s="293">
        <v>48</v>
      </c>
      <c r="G97" s="284">
        <v>41</v>
      </c>
      <c r="H97" s="322">
        <v>16</v>
      </c>
      <c r="I97" s="285">
        <v>2</v>
      </c>
      <c r="J97" s="282">
        <v>43</v>
      </c>
      <c r="K97" s="284">
        <v>43</v>
      </c>
      <c r="L97" s="403">
        <v>43</v>
      </c>
    </row>
    <row r="98" spans="1:12" ht="18" customHeight="1" x14ac:dyDescent="0.3">
      <c r="A98" s="237" t="s">
        <v>17</v>
      </c>
      <c r="B98" s="4" t="s">
        <v>29</v>
      </c>
      <c r="C98" s="43" t="s">
        <v>18</v>
      </c>
      <c r="D98" s="280">
        <f t="shared" si="44"/>
        <v>5</v>
      </c>
      <c r="E98" s="281"/>
      <c r="F98" s="293"/>
      <c r="G98" s="284"/>
      <c r="H98" s="322">
        <v>5</v>
      </c>
      <c r="I98" s="285"/>
      <c r="J98" s="282"/>
      <c r="K98" s="284"/>
      <c r="L98" s="403"/>
    </row>
    <row r="99" spans="1:12" ht="18" customHeight="1" x14ac:dyDescent="0.3">
      <c r="A99" s="237" t="s">
        <v>17</v>
      </c>
      <c r="B99" s="4" t="s">
        <v>53</v>
      </c>
      <c r="C99" s="43" t="s">
        <v>18</v>
      </c>
      <c r="D99" s="200">
        <f t="shared" si="44"/>
        <v>0</v>
      </c>
      <c r="E99" s="73"/>
      <c r="F99" s="72"/>
      <c r="G99" s="74"/>
      <c r="H99" s="145"/>
      <c r="I99" s="160"/>
      <c r="J99" s="72"/>
      <c r="K99" s="74"/>
      <c r="L99" s="238"/>
    </row>
    <row r="100" spans="1:12" ht="18" customHeight="1" x14ac:dyDescent="0.3">
      <c r="A100" s="237" t="s">
        <v>17</v>
      </c>
      <c r="B100" s="4" t="s">
        <v>20</v>
      </c>
      <c r="C100" s="43" t="s">
        <v>18</v>
      </c>
      <c r="D100" s="280">
        <f t="shared" si="44"/>
        <v>180</v>
      </c>
      <c r="E100" s="281"/>
      <c r="F100" s="293">
        <v>90</v>
      </c>
      <c r="G100" s="284">
        <v>70</v>
      </c>
      <c r="H100" s="322">
        <v>0</v>
      </c>
      <c r="I100" s="285">
        <v>20</v>
      </c>
      <c r="J100" s="282">
        <v>200</v>
      </c>
      <c r="K100" s="284">
        <v>200</v>
      </c>
      <c r="L100" s="403">
        <v>200</v>
      </c>
    </row>
    <row r="101" spans="1:12" ht="18" customHeight="1" x14ac:dyDescent="0.3">
      <c r="A101" s="237" t="s">
        <v>17</v>
      </c>
      <c r="B101" s="4" t="s">
        <v>40</v>
      </c>
      <c r="C101" s="43" t="s">
        <v>18</v>
      </c>
      <c r="D101" s="200">
        <f t="shared" si="44"/>
        <v>0</v>
      </c>
      <c r="E101" s="73"/>
      <c r="F101" s="72"/>
      <c r="G101" s="74"/>
      <c r="H101" s="74"/>
      <c r="I101" s="160"/>
      <c r="J101" s="72"/>
      <c r="K101" s="74"/>
      <c r="L101" s="238"/>
    </row>
    <row r="102" spans="1:12" ht="18" customHeight="1" x14ac:dyDescent="0.3">
      <c r="A102" s="237" t="s">
        <v>17</v>
      </c>
      <c r="B102" s="4" t="s">
        <v>41</v>
      </c>
      <c r="C102" s="43" t="s">
        <v>18</v>
      </c>
      <c r="D102" s="313">
        <f>SUM(F102:I102)</f>
        <v>652</v>
      </c>
      <c r="E102" s="350"/>
      <c r="F102" s="293">
        <v>330</v>
      </c>
      <c r="G102" s="294">
        <v>222</v>
      </c>
      <c r="H102" s="294">
        <v>50</v>
      </c>
      <c r="I102" s="285">
        <v>50</v>
      </c>
      <c r="J102" s="282">
        <v>99</v>
      </c>
      <c r="K102" s="284">
        <v>590</v>
      </c>
      <c r="L102" s="403">
        <v>590</v>
      </c>
    </row>
    <row r="103" spans="1:12" ht="18" customHeight="1" x14ac:dyDescent="0.3">
      <c r="A103" s="237" t="s">
        <v>17</v>
      </c>
      <c r="B103" s="4" t="s">
        <v>21</v>
      </c>
      <c r="C103" s="43" t="s">
        <v>18</v>
      </c>
      <c r="D103" s="313">
        <f t="shared" si="44"/>
        <v>50</v>
      </c>
      <c r="E103" s="350"/>
      <c r="F103" s="293">
        <v>35</v>
      </c>
      <c r="G103" s="294">
        <v>0</v>
      </c>
      <c r="H103" s="294">
        <v>15</v>
      </c>
      <c r="I103" s="285">
        <v>0</v>
      </c>
      <c r="J103" s="282">
        <v>50</v>
      </c>
      <c r="K103" s="284">
        <v>50</v>
      </c>
      <c r="L103" s="403">
        <v>50</v>
      </c>
    </row>
    <row r="104" spans="1:12" ht="18" customHeight="1" x14ac:dyDescent="0.3">
      <c r="A104" s="237" t="s">
        <v>17</v>
      </c>
      <c r="B104" s="4" t="s">
        <v>42</v>
      </c>
      <c r="C104" s="43" t="s">
        <v>18</v>
      </c>
      <c r="D104" s="72">
        <f t="shared" si="44"/>
        <v>0</v>
      </c>
      <c r="E104" s="73"/>
      <c r="F104" s="72"/>
      <c r="G104" s="74"/>
      <c r="H104" s="74"/>
      <c r="I104" s="160"/>
      <c r="J104" s="72"/>
      <c r="K104" s="74"/>
      <c r="L104" s="238"/>
    </row>
    <row r="105" spans="1:12" ht="16.5" customHeight="1" thickBot="1" x14ac:dyDescent="0.35">
      <c r="A105" s="239" t="s">
        <v>17</v>
      </c>
      <c r="B105" s="25" t="s">
        <v>22</v>
      </c>
      <c r="C105" s="43" t="s">
        <v>18</v>
      </c>
      <c r="D105" s="280">
        <f t="shared" si="44"/>
        <v>346</v>
      </c>
      <c r="E105" s="281"/>
      <c r="F105" s="293">
        <v>148</v>
      </c>
      <c r="G105" s="284">
        <v>101</v>
      </c>
      <c r="H105" s="322">
        <v>41</v>
      </c>
      <c r="I105" s="285">
        <v>56</v>
      </c>
      <c r="J105" s="282">
        <v>201</v>
      </c>
      <c r="K105" s="284">
        <v>254</v>
      </c>
      <c r="L105" s="403">
        <v>384</v>
      </c>
    </row>
    <row r="106" spans="1:12" ht="16.5" customHeight="1" thickTop="1" thickBot="1" x14ac:dyDescent="0.35">
      <c r="A106" s="230" t="s">
        <v>37</v>
      </c>
      <c r="B106" s="13" t="s">
        <v>33</v>
      </c>
      <c r="C106" s="45">
        <v>300101</v>
      </c>
      <c r="D106" s="439">
        <f t="shared" si="44"/>
        <v>9</v>
      </c>
      <c r="E106" s="279"/>
      <c r="F106" s="440">
        <v>4</v>
      </c>
      <c r="G106" s="441">
        <v>3</v>
      </c>
      <c r="H106" s="441">
        <v>2</v>
      </c>
      <c r="I106" s="442"/>
      <c r="J106" s="440"/>
      <c r="K106" s="441">
        <v>0</v>
      </c>
      <c r="L106" s="443"/>
    </row>
    <row r="107" spans="1:12" ht="16.5" customHeight="1" thickTop="1" thickBot="1" x14ac:dyDescent="0.35">
      <c r="A107" s="230" t="s">
        <v>65</v>
      </c>
      <c r="B107" s="13">
        <v>66025050</v>
      </c>
      <c r="C107" s="45" t="s">
        <v>85</v>
      </c>
      <c r="D107" s="103">
        <f>SUM(F107:I107)</f>
        <v>0</v>
      </c>
      <c r="E107" s="84"/>
      <c r="F107" s="103"/>
      <c r="G107" s="69"/>
      <c r="H107" s="104">
        <v>0</v>
      </c>
      <c r="I107" s="84"/>
      <c r="J107" s="103"/>
      <c r="K107" s="104"/>
      <c r="L107" s="231"/>
    </row>
    <row r="108" spans="1:12" ht="16.5" customHeight="1" thickTop="1" thickBot="1" x14ac:dyDescent="0.35">
      <c r="A108" s="230" t="s">
        <v>102</v>
      </c>
      <c r="B108" s="13" t="s">
        <v>16</v>
      </c>
      <c r="C108" s="45" t="s">
        <v>104</v>
      </c>
      <c r="D108" s="195">
        <f>SUM(D109:D111)</f>
        <v>106</v>
      </c>
      <c r="E108" s="84">
        <f t="shared" ref="E108:I108" si="45">SUM(E109:E111)</f>
        <v>0</v>
      </c>
      <c r="F108" s="195">
        <f t="shared" si="45"/>
        <v>66</v>
      </c>
      <c r="G108" s="444">
        <f t="shared" si="45"/>
        <v>24</v>
      </c>
      <c r="H108" s="429">
        <f t="shared" si="45"/>
        <v>8</v>
      </c>
      <c r="I108" s="183">
        <f t="shared" si="45"/>
        <v>8</v>
      </c>
      <c r="J108" s="103">
        <f t="shared" ref="J108" si="46">SUM(J109:J111)</f>
        <v>91</v>
      </c>
      <c r="K108" s="104">
        <f t="shared" ref="K108" si="47">SUM(K109:K111)</f>
        <v>27</v>
      </c>
      <c r="L108" s="231">
        <f t="shared" ref="L108" si="48">SUM(L109:L111)</f>
        <v>27</v>
      </c>
    </row>
    <row r="109" spans="1:12" ht="16.5" customHeight="1" thickTop="1" thickBot="1" x14ac:dyDescent="0.35">
      <c r="A109" s="240" t="s">
        <v>100</v>
      </c>
      <c r="B109" s="37" t="s">
        <v>13</v>
      </c>
      <c r="C109" s="38" t="s">
        <v>95</v>
      </c>
      <c r="D109" s="280">
        <f>SUM(F109:I109)</f>
        <v>79</v>
      </c>
      <c r="E109" s="337"/>
      <c r="F109" s="326">
        <v>39</v>
      </c>
      <c r="G109" s="371">
        <v>24</v>
      </c>
      <c r="H109" s="299">
        <v>8</v>
      </c>
      <c r="I109" s="436">
        <v>8</v>
      </c>
      <c r="J109" s="301">
        <v>64</v>
      </c>
      <c r="K109" s="299"/>
      <c r="L109" s="437"/>
    </row>
    <row r="110" spans="1:12" ht="16.5" customHeight="1" thickTop="1" thickBot="1" x14ac:dyDescent="0.35">
      <c r="A110" s="242" t="s">
        <v>100</v>
      </c>
      <c r="B110" s="56" t="s">
        <v>94</v>
      </c>
      <c r="C110" s="60" t="s">
        <v>95</v>
      </c>
      <c r="D110" s="326">
        <f t="shared" ref="D110:D111" si="49">SUM(F110:I110)</f>
        <v>5</v>
      </c>
      <c r="E110" s="337"/>
      <c r="F110" s="326">
        <v>5</v>
      </c>
      <c r="G110" s="371">
        <v>0</v>
      </c>
      <c r="H110" s="299">
        <v>0</v>
      </c>
      <c r="I110" s="340">
        <v>0</v>
      </c>
      <c r="J110" s="298">
        <v>5</v>
      </c>
      <c r="K110" s="299">
        <v>5</v>
      </c>
      <c r="L110" s="438">
        <v>5</v>
      </c>
    </row>
    <row r="111" spans="1:12" ht="16.5" customHeight="1" thickTop="1" thickBot="1" x14ac:dyDescent="0.35">
      <c r="A111" s="242" t="s">
        <v>100</v>
      </c>
      <c r="B111" s="57" t="s">
        <v>101</v>
      </c>
      <c r="C111" s="60" t="s">
        <v>95</v>
      </c>
      <c r="D111" s="326">
        <f t="shared" si="49"/>
        <v>22</v>
      </c>
      <c r="E111" s="337"/>
      <c r="F111" s="326">
        <v>22</v>
      </c>
      <c r="G111" s="371"/>
      <c r="H111" s="299"/>
      <c r="I111" s="340"/>
      <c r="J111" s="298">
        <v>22</v>
      </c>
      <c r="K111" s="299">
        <v>22</v>
      </c>
      <c r="L111" s="438">
        <v>22</v>
      </c>
    </row>
    <row r="112" spans="1:12" ht="18" thickTop="1" thickBot="1" x14ac:dyDescent="0.35">
      <c r="A112" s="230" t="s">
        <v>25</v>
      </c>
      <c r="B112" s="13" t="s">
        <v>16</v>
      </c>
      <c r="C112" s="45" t="s">
        <v>24</v>
      </c>
      <c r="D112" s="445">
        <f>SUM(D113:D117)</f>
        <v>3899</v>
      </c>
      <c r="E112" s="84">
        <f t="shared" ref="E112:L112" si="50">SUM(E113:E117)</f>
        <v>0</v>
      </c>
      <c r="F112" s="103">
        <f t="shared" si="50"/>
        <v>887</v>
      </c>
      <c r="G112" s="128">
        <f t="shared" si="50"/>
        <v>982</v>
      </c>
      <c r="H112" s="104">
        <f t="shared" si="50"/>
        <v>1012</v>
      </c>
      <c r="I112" s="84">
        <f>SUM(I113:I117)</f>
        <v>1018</v>
      </c>
      <c r="J112" s="103">
        <f t="shared" si="50"/>
        <v>3900</v>
      </c>
      <c r="K112" s="104">
        <f t="shared" si="50"/>
        <v>3902</v>
      </c>
      <c r="L112" s="231">
        <f t="shared" si="50"/>
        <v>3903</v>
      </c>
    </row>
    <row r="113" spans="1:13" ht="17.25" thickTop="1" x14ac:dyDescent="0.3">
      <c r="A113" s="235" t="s">
        <v>25</v>
      </c>
      <c r="B113" s="8" t="s">
        <v>30</v>
      </c>
      <c r="C113" s="54" t="s">
        <v>45</v>
      </c>
      <c r="D113" s="280">
        <f>SUM(F113:I113)</f>
        <v>48</v>
      </c>
      <c r="E113" s="350">
        <v>0</v>
      </c>
      <c r="F113" s="312">
        <v>2</v>
      </c>
      <c r="G113" s="283">
        <v>20</v>
      </c>
      <c r="H113" s="283">
        <v>18</v>
      </c>
      <c r="I113" s="314">
        <v>8</v>
      </c>
      <c r="J113" s="293">
        <v>49</v>
      </c>
      <c r="K113" s="294">
        <v>51</v>
      </c>
      <c r="L113" s="434">
        <v>52</v>
      </c>
    </row>
    <row r="114" spans="1:13" x14ac:dyDescent="0.3">
      <c r="A114" s="235" t="s">
        <v>25</v>
      </c>
      <c r="B114" s="9" t="s">
        <v>31</v>
      </c>
      <c r="C114" s="43" t="s">
        <v>43</v>
      </c>
      <c r="D114" s="313">
        <f>SUM(F114:I114)</f>
        <v>0</v>
      </c>
      <c r="E114" s="350"/>
      <c r="F114" s="293"/>
      <c r="G114" s="294"/>
      <c r="H114" s="294"/>
      <c r="I114" s="295"/>
      <c r="J114" s="293"/>
      <c r="K114" s="294"/>
      <c r="L114" s="434"/>
    </row>
    <row r="115" spans="1:13" x14ac:dyDescent="0.3">
      <c r="A115" s="235" t="s">
        <v>25</v>
      </c>
      <c r="B115" s="9" t="s">
        <v>31</v>
      </c>
      <c r="C115" s="43" t="s">
        <v>44</v>
      </c>
      <c r="D115" s="313">
        <f>SUM(F115:I115)</f>
        <v>0</v>
      </c>
      <c r="E115" s="350"/>
      <c r="F115" s="293"/>
      <c r="G115" s="294"/>
      <c r="H115" s="294"/>
      <c r="I115" s="295"/>
      <c r="J115" s="293"/>
      <c r="K115" s="294"/>
      <c r="L115" s="434"/>
    </row>
    <row r="116" spans="1:13" x14ac:dyDescent="0.3">
      <c r="A116" s="235" t="s">
        <v>25</v>
      </c>
      <c r="B116" s="9" t="s">
        <v>15</v>
      </c>
      <c r="C116" s="43" t="s">
        <v>45</v>
      </c>
      <c r="D116" s="313">
        <f t="shared" ref="D116:D117" si="51">SUM(F116:I116)</f>
        <v>3771</v>
      </c>
      <c r="E116" s="350">
        <v>0</v>
      </c>
      <c r="F116" s="293">
        <v>865</v>
      </c>
      <c r="G116" s="294">
        <v>942</v>
      </c>
      <c r="H116" s="294">
        <v>974</v>
      </c>
      <c r="I116" s="295">
        <v>990</v>
      </c>
      <c r="J116" s="293">
        <v>3771</v>
      </c>
      <c r="K116" s="294">
        <v>3771</v>
      </c>
      <c r="L116" s="434">
        <v>3771</v>
      </c>
    </row>
    <row r="117" spans="1:13" ht="18" customHeight="1" thickBot="1" x14ac:dyDescent="0.35">
      <c r="A117" s="236" t="s">
        <v>25</v>
      </c>
      <c r="B117" s="5" t="s">
        <v>23</v>
      </c>
      <c r="C117" s="52" t="s">
        <v>45</v>
      </c>
      <c r="D117" s="280">
        <f t="shared" si="51"/>
        <v>80</v>
      </c>
      <c r="E117" s="350">
        <v>0</v>
      </c>
      <c r="F117" s="293">
        <v>20</v>
      </c>
      <c r="G117" s="294">
        <v>20</v>
      </c>
      <c r="H117" s="294">
        <v>20</v>
      </c>
      <c r="I117" s="295">
        <v>20</v>
      </c>
      <c r="J117" s="352">
        <v>80</v>
      </c>
      <c r="K117" s="290">
        <v>80</v>
      </c>
      <c r="L117" s="435">
        <v>80</v>
      </c>
    </row>
    <row r="118" spans="1:13" ht="18" customHeight="1" thickTop="1" thickBot="1" x14ac:dyDescent="0.35">
      <c r="A118" s="243" t="s">
        <v>35</v>
      </c>
      <c r="B118" s="13">
        <v>500200</v>
      </c>
      <c r="C118" s="45">
        <v>5804</v>
      </c>
      <c r="D118" s="179">
        <f>SUM(D119:D120)</f>
        <v>0</v>
      </c>
      <c r="E118" s="84">
        <f t="shared" ref="E118:L118" si="52">SUM(E119:E120)</f>
        <v>0</v>
      </c>
      <c r="F118" s="103">
        <f t="shared" si="52"/>
        <v>0</v>
      </c>
      <c r="G118" s="104">
        <f t="shared" si="52"/>
        <v>0</v>
      </c>
      <c r="H118" s="104">
        <f t="shared" si="52"/>
        <v>0</v>
      </c>
      <c r="I118" s="84">
        <f t="shared" si="52"/>
        <v>0</v>
      </c>
      <c r="J118" s="103">
        <f t="shared" si="52"/>
        <v>0</v>
      </c>
      <c r="K118" s="104">
        <f t="shared" si="52"/>
        <v>0</v>
      </c>
      <c r="L118" s="231">
        <f t="shared" si="52"/>
        <v>0</v>
      </c>
    </row>
    <row r="119" spans="1:13" ht="18" customHeight="1" thickTop="1" thickBot="1" x14ac:dyDescent="0.35">
      <c r="A119" s="244" t="s">
        <v>35</v>
      </c>
      <c r="B119" s="12">
        <v>700250</v>
      </c>
      <c r="C119" s="42">
        <v>5804</v>
      </c>
      <c r="D119" s="85">
        <f>SUM(F119:I119)</f>
        <v>0</v>
      </c>
      <c r="E119" s="88"/>
      <c r="F119" s="85"/>
      <c r="G119" s="87"/>
      <c r="H119" s="87"/>
      <c r="I119" s="147"/>
      <c r="J119" s="85">
        <v>0</v>
      </c>
      <c r="K119" s="87">
        <v>0</v>
      </c>
      <c r="L119" s="245">
        <v>0</v>
      </c>
    </row>
    <row r="120" spans="1:13" ht="17.25" customHeight="1" thickTop="1" thickBot="1" x14ac:dyDescent="0.35">
      <c r="A120" s="244" t="s">
        <v>35</v>
      </c>
      <c r="B120" s="12">
        <v>740206</v>
      </c>
      <c r="C120" s="42">
        <v>5804</v>
      </c>
      <c r="D120" s="196">
        <f>SUM(F120:I120)</f>
        <v>0</v>
      </c>
      <c r="E120" s="197"/>
      <c r="F120" s="198"/>
      <c r="G120" s="199"/>
      <c r="H120" s="199"/>
      <c r="I120" s="172"/>
      <c r="J120" s="85">
        <v>0</v>
      </c>
      <c r="K120" s="87">
        <v>0</v>
      </c>
      <c r="L120" s="245">
        <v>0</v>
      </c>
    </row>
    <row r="121" spans="1:13" ht="18" customHeight="1" thickTop="1" thickBot="1" x14ac:dyDescent="0.35">
      <c r="A121" s="243" t="s">
        <v>34</v>
      </c>
      <c r="B121" s="13" t="s">
        <v>16</v>
      </c>
      <c r="C121" s="45" t="s">
        <v>107</v>
      </c>
      <c r="D121" s="103">
        <f>SUM(D122:D124)</f>
        <v>220</v>
      </c>
      <c r="E121" s="84">
        <f t="shared" ref="E121:L121" si="53">SUM(E122:E124)</f>
        <v>0</v>
      </c>
      <c r="F121" s="103">
        <f t="shared" si="53"/>
        <v>60</v>
      </c>
      <c r="G121" s="104">
        <f t="shared" si="53"/>
        <v>60</v>
      </c>
      <c r="H121" s="104">
        <f t="shared" si="53"/>
        <v>55</v>
      </c>
      <c r="I121" s="431">
        <f>SUM(I122:I124)</f>
        <v>45</v>
      </c>
      <c r="J121" s="103">
        <f t="shared" si="53"/>
        <v>0</v>
      </c>
      <c r="K121" s="104">
        <f t="shared" si="53"/>
        <v>0</v>
      </c>
      <c r="L121" s="246">
        <f t="shared" si="53"/>
        <v>0</v>
      </c>
    </row>
    <row r="122" spans="1:13" ht="18" customHeight="1" thickTop="1" x14ac:dyDescent="0.3">
      <c r="A122" s="247" t="s">
        <v>34</v>
      </c>
      <c r="B122" s="159">
        <v>65020401</v>
      </c>
      <c r="C122" s="159" t="s">
        <v>46</v>
      </c>
      <c r="D122" s="451">
        <f t="shared" ref="D122:D123" si="54">SUM(F122:I122)</f>
        <v>0</v>
      </c>
      <c r="E122" s="452"/>
      <c r="F122" s="453"/>
      <c r="G122" s="454"/>
      <c r="H122" s="455"/>
      <c r="I122" s="456"/>
      <c r="J122" s="453"/>
      <c r="K122" s="454"/>
      <c r="L122" s="457"/>
    </row>
    <row r="123" spans="1:13" ht="18" customHeight="1" x14ac:dyDescent="0.3">
      <c r="A123" s="235" t="s">
        <v>34</v>
      </c>
      <c r="B123" s="9" t="s">
        <v>29</v>
      </c>
      <c r="C123" s="43" t="s">
        <v>106</v>
      </c>
      <c r="D123" s="313">
        <f t="shared" si="54"/>
        <v>40</v>
      </c>
      <c r="E123" s="350"/>
      <c r="F123" s="293">
        <v>15</v>
      </c>
      <c r="G123" s="294">
        <v>15</v>
      </c>
      <c r="H123" s="458">
        <v>10</v>
      </c>
      <c r="I123" s="459"/>
      <c r="J123" s="293"/>
      <c r="K123" s="294"/>
      <c r="L123" s="434"/>
    </row>
    <row r="124" spans="1:13" ht="17.25" customHeight="1" thickBot="1" x14ac:dyDescent="0.35">
      <c r="A124" s="248" t="s">
        <v>34</v>
      </c>
      <c r="B124" s="27" t="s">
        <v>53</v>
      </c>
      <c r="C124" s="27" t="s">
        <v>54</v>
      </c>
      <c r="D124" s="460">
        <f t="shared" ref="D124" si="55">SUM(F124:I124)</f>
        <v>180</v>
      </c>
      <c r="E124" s="461"/>
      <c r="F124" s="462">
        <v>45</v>
      </c>
      <c r="G124" s="463">
        <v>45</v>
      </c>
      <c r="H124" s="464">
        <v>45</v>
      </c>
      <c r="I124" s="465">
        <v>45</v>
      </c>
      <c r="J124" s="466"/>
      <c r="K124" s="467"/>
      <c r="L124" s="468"/>
    </row>
    <row r="125" spans="1:13" ht="17.25" customHeight="1" thickTop="1" thickBot="1" x14ac:dyDescent="0.35">
      <c r="A125" s="249" t="s">
        <v>108</v>
      </c>
      <c r="B125" s="203" t="s">
        <v>111</v>
      </c>
      <c r="C125" s="203" t="s">
        <v>110</v>
      </c>
      <c r="D125" s="469">
        <f>D126+D130+D133</f>
        <v>8822</v>
      </c>
      <c r="E125" s="470">
        <f t="shared" ref="E125:L125" si="56">E126+E130+E133</f>
        <v>253</v>
      </c>
      <c r="F125" s="471">
        <f t="shared" si="56"/>
        <v>5365</v>
      </c>
      <c r="G125" s="472">
        <f t="shared" si="56"/>
        <v>2280</v>
      </c>
      <c r="H125" s="473">
        <f t="shared" si="56"/>
        <v>837</v>
      </c>
      <c r="I125" s="470">
        <f t="shared" si="56"/>
        <v>340</v>
      </c>
      <c r="J125" s="471">
        <f t="shared" si="56"/>
        <v>702</v>
      </c>
      <c r="K125" s="473">
        <f t="shared" si="56"/>
        <v>359</v>
      </c>
      <c r="L125" s="474">
        <f t="shared" si="56"/>
        <v>354</v>
      </c>
    </row>
    <row r="126" spans="1:13" ht="17.25" customHeight="1" thickTop="1" thickBot="1" x14ac:dyDescent="0.35">
      <c r="A126" s="243" t="s">
        <v>98</v>
      </c>
      <c r="B126" s="13" t="s">
        <v>16</v>
      </c>
      <c r="C126" s="45" t="s">
        <v>96</v>
      </c>
      <c r="D126" s="143">
        <f>SUM(D127:D129)</f>
        <v>403</v>
      </c>
      <c r="E126" s="84">
        <f t="shared" ref="E126:L126" si="57">SUM(E127:E129)</f>
        <v>253</v>
      </c>
      <c r="F126" s="103">
        <f t="shared" si="57"/>
        <v>403</v>
      </c>
      <c r="G126" s="128">
        <f t="shared" si="57"/>
        <v>0</v>
      </c>
      <c r="H126" s="104">
        <f t="shared" si="57"/>
        <v>0</v>
      </c>
      <c r="I126" s="84">
        <f t="shared" si="57"/>
        <v>0</v>
      </c>
      <c r="J126" s="103">
        <f t="shared" si="57"/>
        <v>0</v>
      </c>
      <c r="K126" s="104">
        <f t="shared" si="57"/>
        <v>0</v>
      </c>
      <c r="L126" s="231">
        <f t="shared" si="57"/>
        <v>0</v>
      </c>
    </row>
    <row r="127" spans="1:13" ht="17.25" customHeight="1" thickTop="1" thickBot="1" x14ac:dyDescent="0.35">
      <c r="A127" s="250" t="s">
        <v>98</v>
      </c>
      <c r="B127" s="62" t="s">
        <v>13</v>
      </c>
      <c r="C127" s="63" t="s">
        <v>96</v>
      </c>
      <c r="D127" s="296">
        <f>SUM(F127:I127)</f>
        <v>285</v>
      </c>
      <c r="E127" s="373">
        <v>135</v>
      </c>
      <c r="F127" s="298">
        <v>285</v>
      </c>
      <c r="G127" s="299">
        <v>0</v>
      </c>
      <c r="H127" s="299">
        <v>0</v>
      </c>
      <c r="I127" s="304">
        <v>0</v>
      </c>
      <c r="J127" s="301">
        <v>0</v>
      </c>
      <c r="K127" s="299">
        <v>0</v>
      </c>
      <c r="L127" s="437">
        <v>0</v>
      </c>
      <c r="M127" s="475"/>
    </row>
    <row r="128" spans="1:13" ht="17.25" customHeight="1" thickTop="1" thickBot="1" x14ac:dyDescent="0.35">
      <c r="A128" s="250" t="s">
        <v>98</v>
      </c>
      <c r="B128" s="65" t="s">
        <v>30</v>
      </c>
      <c r="C128" s="158" t="s">
        <v>96</v>
      </c>
      <c r="D128" s="326">
        <f>SUM(F128:I128)</f>
        <v>0</v>
      </c>
      <c r="E128" s="288"/>
      <c r="F128" s="476"/>
      <c r="G128" s="477"/>
      <c r="H128" s="478"/>
      <c r="I128" s="479"/>
      <c r="J128" s="476"/>
      <c r="K128" s="477"/>
      <c r="L128" s="480"/>
      <c r="M128" s="475"/>
    </row>
    <row r="129" spans="1:13" ht="17.25" customHeight="1" thickTop="1" thickBot="1" x14ac:dyDescent="0.35">
      <c r="A129" s="251" t="s">
        <v>98</v>
      </c>
      <c r="B129" s="156" t="s">
        <v>94</v>
      </c>
      <c r="C129" s="157" t="s">
        <v>96</v>
      </c>
      <c r="D129" s="326">
        <f>SUM(F129:I129)</f>
        <v>118</v>
      </c>
      <c r="E129" s="337">
        <v>118</v>
      </c>
      <c r="F129" s="326">
        <v>118</v>
      </c>
      <c r="G129" s="371">
        <v>0</v>
      </c>
      <c r="H129" s="299">
        <v>0</v>
      </c>
      <c r="I129" s="340">
        <v>0</v>
      </c>
      <c r="J129" s="298">
        <v>0</v>
      </c>
      <c r="K129" s="299">
        <v>0</v>
      </c>
      <c r="L129" s="438"/>
      <c r="M129" s="475"/>
    </row>
    <row r="130" spans="1:13" ht="17.25" customHeight="1" thickTop="1" thickBot="1" x14ac:dyDescent="0.35">
      <c r="A130" s="243" t="s">
        <v>105</v>
      </c>
      <c r="B130" s="13" t="s">
        <v>16</v>
      </c>
      <c r="C130" s="45" t="s">
        <v>97</v>
      </c>
      <c r="D130" s="143">
        <f>SUM(D131:D132)</f>
        <v>0</v>
      </c>
      <c r="E130" s="84">
        <f t="shared" ref="E130:L130" si="58">SUM(E131:E132)</f>
        <v>0</v>
      </c>
      <c r="F130" s="103">
        <f t="shared" si="58"/>
        <v>0</v>
      </c>
      <c r="G130" s="128">
        <f t="shared" si="58"/>
        <v>0</v>
      </c>
      <c r="H130" s="104">
        <f t="shared" si="58"/>
        <v>0</v>
      </c>
      <c r="I130" s="84">
        <f t="shared" si="58"/>
        <v>0</v>
      </c>
      <c r="J130" s="103">
        <f>SUM(J131:J132)</f>
        <v>0</v>
      </c>
      <c r="K130" s="104">
        <f t="shared" si="58"/>
        <v>0</v>
      </c>
      <c r="L130" s="231">
        <f t="shared" si="58"/>
        <v>0</v>
      </c>
    </row>
    <row r="131" spans="1:13" ht="17.25" customHeight="1" thickTop="1" thickBot="1" x14ac:dyDescent="0.35">
      <c r="A131" s="252" t="s">
        <v>99</v>
      </c>
      <c r="B131" s="62" t="s">
        <v>13</v>
      </c>
      <c r="C131" s="63" t="s">
        <v>97</v>
      </c>
      <c r="D131" s="205"/>
      <c r="E131" s="120"/>
      <c r="F131" s="121"/>
      <c r="G131" s="122"/>
      <c r="H131" s="122"/>
      <c r="I131" s="168"/>
      <c r="J131" s="121"/>
      <c r="K131" s="122"/>
      <c r="L131" s="253"/>
    </row>
    <row r="132" spans="1:13" ht="17.25" customHeight="1" thickTop="1" thickBot="1" x14ac:dyDescent="0.35">
      <c r="A132" s="252" t="s">
        <v>99</v>
      </c>
      <c r="B132" s="62" t="s">
        <v>19</v>
      </c>
      <c r="C132" s="63" t="s">
        <v>97</v>
      </c>
      <c r="D132" s="205">
        <f>SUM(F132:I132)</f>
        <v>0</v>
      </c>
      <c r="E132" s="120"/>
      <c r="F132" s="121"/>
      <c r="G132" s="122"/>
      <c r="H132" s="122">
        <v>0</v>
      </c>
      <c r="I132" s="168">
        <v>0</v>
      </c>
      <c r="J132" s="121">
        <v>0</v>
      </c>
      <c r="K132" s="122">
        <v>0</v>
      </c>
      <c r="L132" s="253">
        <v>0</v>
      </c>
    </row>
    <row r="133" spans="1:13" ht="18" thickTop="1" thickBot="1" x14ac:dyDescent="0.35">
      <c r="A133" s="243" t="s">
        <v>109</v>
      </c>
      <c r="B133" s="13" t="s">
        <v>16</v>
      </c>
      <c r="C133" s="45" t="s">
        <v>27</v>
      </c>
      <c r="D133" s="143">
        <f>SUM(D134:D147)</f>
        <v>8419</v>
      </c>
      <c r="E133" s="84">
        <f t="shared" ref="E133:L133" si="59">SUM(E134:E147)</f>
        <v>0</v>
      </c>
      <c r="F133" s="103">
        <f>SUM(F134:F147)</f>
        <v>4962</v>
      </c>
      <c r="G133" s="128">
        <f t="shared" si="59"/>
        <v>2280</v>
      </c>
      <c r="H133" s="104">
        <f t="shared" si="59"/>
        <v>837</v>
      </c>
      <c r="I133" s="84">
        <f>SUM(I134:I147)</f>
        <v>340</v>
      </c>
      <c r="J133" s="103">
        <f t="shared" si="59"/>
        <v>702</v>
      </c>
      <c r="K133" s="104">
        <f t="shared" si="59"/>
        <v>359</v>
      </c>
      <c r="L133" s="231">
        <f t="shared" si="59"/>
        <v>354</v>
      </c>
    </row>
    <row r="134" spans="1:13" ht="17.25" thickTop="1" x14ac:dyDescent="0.3">
      <c r="A134" s="235" t="s">
        <v>26</v>
      </c>
      <c r="B134" s="9" t="s">
        <v>13</v>
      </c>
      <c r="C134" s="43">
        <v>71</v>
      </c>
      <c r="D134" s="481">
        <f>SUM(F134:I134)</f>
        <v>10</v>
      </c>
      <c r="E134" s="295"/>
      <c r="F134" s="293">
        <v>0</v>
      </c>
      <c r="G134" s="294">
        <v>10</v>
      </c>
      <c r="H134" s="294">
        <v>0</v>
      </c>
      <c r="I134" s="295">
        <v>0</v>
      </c>
      <c r="J134" s="293"/>
      <c r="K134" s="294"/>
      <c r="L134" s="434"/>
    </row>
    <row r="135" spans="1:13" x14ac:dyDescent="0.3">
      <c r="A135" s="235" t="s">
        <v>26</v>
      </c>
      <c r="B135" s="9">
        <v>610205</v>
      </c>
      <c r="C135" s="43">
        <v>71</v>
      </c>
      <c r="D135" s="482">
        <f>SUM(F135:I135)</f>
        <v>0</v>
      </c>
      <c r="E135" s="295"/>
      <c r="F135" s="293"/>
      <c r="G135" s="294"/>
      <c r="H135" s="483"/>
      <c r="I135" s="295"/>
      <c r="J135" s="293"/>
      <c r="K135" s="294"/>
      <c r="L135" s="434"/>
    </row>
    <row r="136" spans="1:13" x14ac:dyDescent="0.3">
      <c r="A136" s="235" t="s">
        <v>26</v>
      </c>
      <c r="B136" s="9">
        <v>65020401</v>
      </c>
      <c r="C136" s="43" t="s">
        <v>27</v>
      </c>
      <c r="D136" s="484">
        <f>SUM(F136:I136)</f>
        <v>0</v>
      </c>
      <c r="E136" s="295"/>
      <c r="F136" s="293"/>
      <c r="G136" s="294"/>
      <c r="H136" s="483"/>
      <c r="I136" s="295"/>
      <c r="J136" s="293"/>
      <c r="K136" s="294"/>
      <c r="L136" s="434"/>
    </row>
    <row r="137" spans="1:13" x14ac:dyDescent="0.3">
      <c r="A137" s="235" t="s">
        <v>26</v>
      </c>
      <c r="B137" s="9" t="s">
        <v>39</v>
      </c>
      <c r="C137" s="43" t="s">
        <v>27</v>
      </c>
      <c r="D137" s="484">
        <f>SUM(F137:I137)</f>
        <v>0</v>
      </c>
      <c r="E137" s="295"/>
      <c r="F137" s="293"/>
      <c r="G137" s="294"/>
      <c r="H137" s="483"/>
      <c r="I137" s="295"/>
      <c r="J137" s="293"/>
      <c r="K137" s="294"/>
      <c r="L137" s="434"/>
    </row>
    <row r="138" spans="1:13" x14ac:dyDescent="0.3">
      <c r="A138" s="235" t="s">
        <v>26</v>
      </c>
      <c r="B138" s="9" t="s">
        <v>19</v>
      </c>
      <c r="C138" s="43" t="s">
        <v>27</v>
      </c>
      <c r="D138" s="484">
        <f>SUM(F138:I138)</f>
        <v>50</v>
      </c>
      <c r="E138" s="295"/>
      <c r="F138" s="293"/>
      <c r="G138" s="294"/>
      <c r="H138" s="483">
        <v>50</v>
      </c>
      <c r="I138" s="295"/>
      <c r="J138" s="293"/>
      <c r="K138" s="294"/>
      <c r="L138" s="434">
        <v>0</v>
      </c>
    </row>
    <row r="139" spans="1:13" x14ac:dyDescent="0.3">
      <c r="A139" s="235" t="s">
        <v>26</v>
      </c>
      <c r="B139" s="9" t="s">
        <v>91</v>
      </c>
      <c r="C139" s="43" t="s">
        <v>27</v>
      </c>
      <c r="D139" s="485">
        <f t="shared" ref="D139:D146" si="60">SUM(F139:I139)</f>
        <v>0</v>
      </c>
      <c r="E139" s="295"/>
      <c r="F139" s="293"/>
      <c r="G139" s="294"/>
      <c r="H139" s="483"/>
      <c r="I139" s="295"/>
      <c r="J139" s="293"/>
      <c r="K139" s="294"/>
      <c r="L139" s="434"/>
    </row>
    <row r="140" spans="1:13" x14ac:dyDescent="0.3">
      <c r="A140" s="235" t="s">
        <v>26</v>
      </c>
      <c r="B140" s="9" t="s">
        <v>29</v>
      </c>
      <c r="C140" s="43" t="s">
        <v>27</v>
      </c>
      <c r="D140" s="485">
        <f t="shared" si="60"/>
        <v>0</v>
      </c>
      <c r="E140" s="295"/>
      <c r="F140" s="293"/>
      <c r="G140" s="483"/>
      <c r="H140" s="483"/>
      <c r="I140" s="486"/>
      <c r="J140" s="293"/>
      <c r="K140" s="294"/>
      <c r="L140" s="434"/>
    </row>
    <row r="141" spans="1:13" x14ac:dyDescent="0.3">
      <c r="A141" s="235" t="s">
        <v>26</v>
      </c>
      <c r="B141" s="9" t="s">
        <v>53</v>
      </c>
      <c r="C141" s="43" t="s">
        <v>27</v>
      </c>
      <c r="D141" s="485">
        <f>SUM(F141:I141)</f>
        <v>900</v>
      </c>
      <c r="E141" s="295"/>
      <c r="F141" s="293">
        <v>891</v>
      </c>
      <c r="G141" s="294">
        <v>9</v>
      </c>
      <c r="H141" s="483">
        <v>0</v>
      </c>
      <c r="I141" s="295">
        <v>0</v>
      </c>
      <c r="J141" s="293">
        <v>400</v>
      </c>
      <c r="K141" s="294">
        <v>91</v>
      </c>
      <c r="L141" s="434">
        <v>91</v>
      </c>
    </row>
    <row r="142" spans="1:13" x14ac:dyDescent="0.3">
      <c r="A142" s="235" t="s">
        <v>26</v>
      </c>
      <c r="B142" s="9" t="s">
        <v>20</v>
      </c>
      <c r="C142" s="43" t="s">
        <v>27</v>
      </c>
      <c r="D142" s="485">
        <f t="shared" si="60"/>
        <v>0</v>
      </c>
      <c r="E142" s="295"/>
      <c r="F142" s="293"/>
      <c r="G142" s="294"/>
      <c r="H142" s="483"/>
      <c r="I142" s="295"/>
      <c r="J142" s="293"/>
      <c r="K142" s="294"/>
      <c r="L142" s="434"/>
    </row>
    <row r="143" spans="1:13" x14ac:dyDescent="0.3">
      <c r="A143" s="235" t="s">
        <v>26</v>
      </c>
      <c r="B143" s="9" t="s">
        <v>40</v>
      </c>
      <c r="C143" s="43" t="s">
        <v>27</v>
      </c>
      <c r="D143" s="482">
        <f t="shared" si="60"/>
        <v>0</v>
      </c>
      <c r="E143" s="295"/>
      <c r="F143" s="293"/>
      <c r="G143" s="294"/>
      <c r="H143" s="483"/>
      <c r="I143" s="295"/>
      <c r="J143" s="293"/>
      <c r="K143" s="294"/>
      <c r="L143" s="434"/>
    </row>
    <row r="144" spans="1:13" x14ac:dyDescent="0.3">
      <c r="A144" s="235" t="s">
        <v>26</v>
      </c>
      <c r="B144" s="9" t="s">
        <v>41</v>
      </c>
      <c r="C144" s="43" t="s">
        <v>27</v>
      </c>
      <c r="D144" s="482">
        <f t="shared" si="60"/>
        <v>0</v>
      </c>
      <c r="E144" s="295"/>
      <c r="F144" s="293"/>
      <c r="G144" s="294"/>
      <c r="H144" s="483"/>
      <c r="I144" s="295"/>
      <c r="J144" s="293"/>
      <c r="K144" s="294"/>
      <c r="L144" s="434"/>
    </row>
    <row r="145" spans="1:12" x14ac:dyDescent="0.3">
      <c r="A145" s="235" t="s">
        <v>26</v>
      </c>
      <c r="B145" s="9" t="s">
        <v>21</v>
      </c>
      <c r="C145" s="43" t="s">
        <v>27</v>
      </c>
      <c r="D145" s="482">
        <f t="shared" si="60"/>
        <v>0</v>
      </c>
      <c r="E145" s="295"/>
      <c r="F145" s="293"/>
      <c r="G145" s="294"/>
      <c r="H145" s="483"/>
      <c r="I145" s="295"/>
      <c r="J145" s="293"/>
      <c r="K145" s="294"/>
      <c r="L145" s="434"/>
    </row>
    <row r="146" spans="1:12" ht="17.25" customHeight="1" x14ac:dyDescent="0.3">
      <c r="A146" s="254" t="s">
        <v>26</v>
      </c>
      <c r="B146" s="9" t="s">
        <v>32</v>
      </c>
      <c r="C146" s="43" t="s">
        <v>27</v>
      </c>
      <c r="D146" s="485">
        <f t="shared" si="60"/>
        <v>3056</v>
      </c>
      <c r="E146" s="295"/>
      <c r="F146" s="487">
        <v>2162</v>
      </c>
      <c r="G146" s="483">
        <v>894</v>
      </c>
      <c r="H146" s="483"/>
      <c r="I146" s="483"/>
      <c r="J146" s="293"/>
      <c r="K146" s="294"/>
      <c r="L146" s="434"/>
    </row>
    <row r="147" spans="1:12" ht="17.25" thickBot="1" x14ac:dyDescent="0.35">
      <c r="A147" s="255" t="s">
        <v>26</v>
      </c>
      <c r="B147" s="51" t="s">
        <v>22</v>
      </c>
      <c r="C147" s="50" t="s">
        <v>27</v>
      </c>
      <c r="D147" s="488">
        <f>SUM(F147:I147)</f>
        <v>4403</v>
      </c>
      <c r="E147" s="387"/>
      <c r="F147" s="489">
        <v>1909</v>
      </c>
      <c r="G147" s="490">
        <v>1367</v>
      </c>
      <c r="H147" s="389">
        <v>787</v>
      </c>
      <c r="I147" s="491">
        <v>340</v>
      </c>
      <c r="J147" s="392">
        <v>302</v>
      </c>
      <c r="K147" s="390">
        <v>268</v>
      </c>
      <c r="L147" s="492">
        <v>263</v>
      </c>
    </row>
    <row r="148" spans="1:12" ht="18" thickTop="1" thickBot="1" x14ac:dyDescent="0.35">
      <c r="A148" s="256" t="s">
        <v>113</v>
      </c>
      <c r="B148" s="218" t="s">
        <v>94</v>
      </c>
      <c r="C148" s="49" t="s">
        <v>112</v>
      </c>
      <c r="D148" s="219">
        <f>SUM(F148:I148)</f>
        <v>0</v>
      </c>
      <c r="E148" s="220"/>
      <c r="F148" s="121"/>
      <c r="G148" s="221"/>
      <c r="H148" s="122"/>
      <c r="I148" s="82"/>
      <c r="J148" s="81"/>
      <c r="K148" s="80"/>
      <c r="L148" s="241"/>
    </row>
    <row r="149" spans="1:12" ht="18" thickTop="1" thickBot="1" x14ac:dyDescent="0.35">
      <c r="A149" s="243" t="s">
        <v>48</v>
      </c>
      <c r="B149" s="13" t="s">
        <v>16</v>
      </c>
      <c r="C149" s="45" t="s">
        <v>28</v>
      </c>
      <c r="D149" s="209">
        <f>SUM(D150:D151)</f>
        <v>401</v>
      </c>
      <c r="E149" s="84">
        <f t="shared" ref="E149:L149" si="61">SUM(E150:E151)</f>
        <v>0</v>
      </c>
      <c r="F149" s="103">
        <f t="shared" si="61"/>
        <v>100</v>
      </c>
      <c r="G149" s="128">
        <f t="shared" si="61"/>
        <v>100</v>
      </c>
      <c r="H149" s="104">
        <f t="shared" si="61"/>
        <v>100</v>
      </c>
      <c r="I149" s="84">
        <f>SUM(I150:I151)</f>
        <v>101</v>
      </c>
      <c r="J149" s="103">
        <f t="shared" si="61"/>
        <v>0</v>
      </c>
      <c r="K149" s="104">
        <f t="shared" si="61"/>
        <v>0</v>
      </c>
      <c r="L149" s="231">
        <f t="shared" si="61"/>
        <v>0</v>
      </c>
    </row>
    <row r="150" spans="1:12" ht="17.25" thickTop="1" x14ac:dyDescent="0.3">
      <c r="A150" s="257" t="s">
        <v>47</v>
      </c>
      <c r="B150" s="55">
        <v>67020307</v>
      </c>
      <c r="C150" s="55" t="s">
        <v>28</v>
      </c>
      <c r="D150" s="493">
        <f t="shared" ref="D150" si="62">SUM(F150:I150)</f>
        <v>0</v>
      </c>
      <c r="E150" s="494">
        <v>0</v>
      </c>
      <c r="F150" s="495"/>
      <c r="G150" s="496"/>
      <c r="H150" s="496"/>
      <c r="I150" s="497"/>
      <c r="J150" s="495"/>
      <c r="K150" s="496">
        <v>0</v>
      </c>
      <c r="L150" s="498">
        <v>0</v>
      </c>
    </row>
    <row r="151" spans="1:12" ht="17.100000000000001" customHeight="1" thickBot="1" x14ac:dyDescent="0.35">
      <c r="A151" s="258" t="s">
        <v>47</v>
      </c>
      <c r="B151" s="259" t="s">
        <v>32</v>
      </c>
      <c r="C151" s="259" t="s">
        <v>28</v>
      </c>
      <c r="D151" s="499">
        <f>SUM(F151:I151)</f>
        <v>401</v>
      </c>
      <c r="E151" s="500">
        <v>0</v>
      </c>
      <c r="F151" s="501">
        <v>100</v>
      </c>
      <c r="G151" s="502">
        <v>100</v>
      </c>
      <c r="H151" s="502">
        <v>100</v>
      </c>
      <c r="I151" s="503">
        <v>101</v>
      </c>
      <c r="J151" s="501"/>
      <c r="K151" s="504"/>
      <c r="L151" s="505"/>
    </row>
    <row r="152" spans="1:12" ht="18" thickTop="1" thickBot="1" x14ac:dyDescent="0.35">
      <c r="A152" s="223" t="s">
        <v>93</v>
      </c>
      <c r="B152" s="224"/>
      <c r="C152" s="225"/>
      <c r="D152" s="226">
        <f>D7-D84</f>
        <v>0</v>
      </c>
      <c r="E152" s="227">
        <f t="shared" ref="E152:L152" si="63">E7-E84</f>
        <v>0</v>
      </c>
      <c r="F152" s="228">
        <f t="shared" si="63"/>
        <v>0</v>
      </c>
      <c r="G152" s="229">
        <f t="shared" si="63"/>
        <v>0</v>
      </c>
      <c r="H152" s="229">
        <f t="shared" si="63"/>
        <v>0</v>
      </c>
      <c r="I152" s="227">
        <f t="shared" si="63"/>
        <v>0</v>
      </c>
      <c r="J152" s="228">
        <f t="shared" si="63"/>
        <v>0</v>
      </c>
      <c r="K152" s="229">
        <f t="shared" si="63"/>
        <v>0</v>
      </c>
      <c r="L152" s="227">
        <f t="shared" si="63"/>
        <v>0</v>
      </c>
    </row>
    <row r="153" spans="1:12" ht="17.25" thickTop="1" x14ac:dyDescent="0.3"/>
  </sheetData>
  <mergeCells count="10">
    <mergeCell ref="J1:L1"/>
    <mergeCell ref="A1:I1"/>
    <mergeCell ref="A2:L2"/>
    <mergeCell ref="A4:B6"/>
    <mergeCell ref="C4:C6"/>
    <mergeCell ref="D4:I4"/>
    <mergeCell ref="D5:E5"/>
    <mergeCell ref="F5:I5"/>
    <mergeCell ref="J4:L5"/>
    <mergeCell ref="A3:L3"/>
  </mergeCells>
  <phoneticPr fontId="44" type="noConversion"/>
  <printOptions horizontalCentered="1" verticalCentered="1" gridLines="1"/>
  <pageMargins left="0.19685039370078741" right="0" top="3.937007874015748E-2" bottom="3.937007874015748E-2" header="0" footer="0"/>
  <pageSetup paperSize="8" scale="60" orientation="landscape" horizontalDpi="1200" verticalDpi="1200" r:id="rId1"/>
  <headerFooter>
    <oddFooter>&amp;A&amp;RPagina &amp;P</oddFooter>
  </headerFooter>
  <rowBreaks count="1" manualBreakCount="1"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 5 BI HCL 9 - 20.03.25 F 1105</vt:lpstr>
      <vt:lpstr>'A 5 BI HCL 9 - 20.03.25 F 1105'!Imprimare_titluri</vt:lpstr>
      <vt:lpstr>'A 5 BI HCL 9 - 20.03.25 F 1105'!Zona_de_imprimat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40766735842</cp:lastModifiedBy>
  <cp:lastPrinted>2025-03-24T07:58:33Z</cp:lastPrinted>
  <dcterms:created xsi:type="dcterms:W3CDTF">2017-03-23T12:47:41Z</dcterms:created>
  <dcterms:modified xsi:type="dcterms:W3CDTF">2026-05-27T08:24:56Z</dcterms:modified>
</cp:coreProperties>
</file>